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прил.5 с 2016" sheetId="1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'прил.5 с 2016'!$7:$10</definedName>
    <definedName name="_xlnm.Print_Area" localSheetId="0">'прил.5 с 2016'!$A$1:$R$57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6" i="1" l="1"/>
  <c r="L56" i="1"/>
  <c r="H56" i="1"/>
  <c r="R55" i="1"/>
  <c r="N55" i="1"/>
  <c r="J55" i="1"/>
  <c r="F55" i="1" s="1"/>
  <c r="R54" i="1"/>
  <c r="N54" i="1"/>
  <c r="J54" i="1"/>
  <c r="F54" i="1" s="1"/>
  <c r="R53" i="1"/>
  <c r="N53" i="1"/>
  <c r="J53" i="1"/>
  <c r="F53" i="1" s="1"/>
  <c r="Q52" i="1"/>
  <c r="P52" i="1"/>
  <c r="R52" i="1" s="1"/>
  <c r="O52" i="1"/>
  <c r="M52" i="1"/>
  <c r="L52" i="1"/>
  <c r="N52" i="1" s="1"/>
  <c r="K52" i="1"/>
  <c r="I52" i="1"/>
  <c r="H52" i="1"/>
  <c r="J52" i="1" s="1"/>
  <c r="G52" i="1"/>
  <c r="R51" i="1"/>
  <c r="N51" i="1"/>
  <c r="J51" i="1"/>
  <c r="F51" i="1"/>
  <c r="R50" i="1"/>
  <c r="N50" i="1"/>
  <c r="J50" i="1"/>
  <c r="F50" i="1"/>
  <c r="R49" i="1"/>
  <c r="N49" i="1"/>
  <c r="J49" i="1"/>
  <c r="F49" i="1"/>
  <c r="R48" i="1"/>
  <c r="N48" i="1"/>
  <c r="J48" i="1"/>
  <c r="F48" i="1"/>
  <c r="R47" i="1"/>
  <c r="N47" i="1"/>
  <c r="J47" i="1"/>
  <c r="F47" i="1"/>
  <c r="Q46" i="1"/>
  <c r="Q45" i="1" s="1"/>
  <c r="Q56" i="1" s="1"/>
  <c r="P46" i="1"/>
  <c r="O46" i="1"/>
  <c r="R46" i="1" s="1"/>
  <c r="R45" i="1" s="1"/>
  <c r="R56" i="1" s="1"/>
  <c r="M46" i="1"/>
  <c r="M45" i="1" s="1"/>
  <c r="M56" i="1" s="1"/>
  <c r="L46" i="1"/>
  <c r="K46" i="1"/>
  <c r="N46" i="1" s="1"/>
  <c r="N45" i="1" s="1"/>
  <c r="N56" i="1" s="1"/>
  <c r="I46" i="1"/>
  <c r="I45" i="1" s="1"/>
  <c r="I56" i="1" s="1"/>
  <c r="H46" i="1"/>
  <c r="G46" i="1"/>
  <c r="J46" i="1" s="1"/>
  <c r="P45" i="1"/>
  <c r="L45" i="1"/>
  <c r="H45" i="1"/>
  <c r="P43" i="1"/>
  <c r="L43" i="1"/>
  <c r="H43" i="1"/>
  <c r="R42" i="1"/>
  <c r="N42" i="1"/>
  <c r="J42" i="1"/>
  <c r="F42" i="1" s="1"/>
  <c r="R41" i="1"/>
  <c r="R40" i="1" s="1"/>
  <c r="N41" i="1"/>
  <c r="J41" i="1"/>
  <c r="F41" i="1" s="1"/>
  <c r="Q40" i="1"/>
  <c r="P40" i="1"/>
  <c r="O40" i="1"/>
  <c r="N40" i="1"/>
  <c r="M40" i="1"/>
  <c r="L40" i="1"/>
  <c r="K40" i="1"/>
  <c r="I40" i="1"/>
  <c r="H40" i="1"/>
  <c r="G40" i="1"/>
  <c r="R39" i="1"/>
  <c r="N39" i="1"/>
  <c r="J39" i="1"/>
  <c r="F39" i="1"/>
  <c r="R38" i="1"/>
  <c r="N38" i="1"/>
  <c r="J38" i="1"/>
  <c r="F38" i="1"/>
  <c r="R37" i="1"/>
  <c r="N37" i="1"/>
  <c r="J37" i="1"/>
  <c r="F37" i="1"/>
  <c r="R36" i="1"/>
  <c r="N36" i="1"/>
  <c r="N35" i="1" s="1"/>
  <c r="J36" i="1"/>
  <c r="F36" i="1"/>
  <c r="R35" i="1"/>
  <c r="Q35" i="1"/>
  <c r="Q43" i="1" s="1"/>
  <c r="P35" i="1"/>
  <c r="O35" i="1"/>
  <c r="O43" i="1" s="1"/>
  <c r="M35" i="1"/>
  <c r="M43" i="1" s="1"/>
  <c r="L35" i="1"/>
  <c r="K35" i="1"/>
  <c r="K43" i="1" s="1"/>
  <c r="J35" i="1"/>
  <c r="I35" i="1"/>
  <c r="I43" i="1" s="1"/>
  <c r="H35" i="1"/>
  <c r="G35" i="1"/>
  <c r="G43" i="1" s="1"/>
  <c r="P33" i="1"/>
  <c r="P57" i="1" s="1"/>
  <c r="L33" i="1"/>
  <c r="L57" i="1" s="1"/>
  <c r="H33" i="1"/>
  <c r="H57" i="1" s="1"/>
  <c r="R32" i="1"/>
  <c r="N32" i="1"/>
  <c r="J32" i="1"/>
  <c r="F32" i="1"/>
  <c r="R31" i="1"/>
  <c r="N31" i="1"/>
  <c r="J31" i="1"/>
  <c r="F31" i="1"/>
  <c r="O30" i="1"/>
  <c r="R30" i="1" s="1"/>
  <c r="K30" i="1"/>
  <c r="N30" i="1" s="1"/>
  <c r="G30" i="1"/>
  <c r="J30" i="1" s="1"/>
  <c r="F30" i="1" s="1"/>
  <c r="R29" i="1"/>
  <c r="N29" i="1"/>
  <c r="J29" i="1"/>
  <c r="F29" i="1" s="1"/>
  <c r="R28" i="1"/>
  <c r="R22" i="1" s="1"/>
  <c r="N28" i="1"/>
  <c r="J28" i="1"/>
  <c r="R27" i="1"/>
  <c r="N27" i="1"/>
  <c r="J27" i="1"/>
  <c r="F27" i="1" s="1"/>
  <c r="R26" i="1"/>
  <c r="R20" i="1" s="1"/>
  <c r="O26" i="1"/>
  <c r="N26" i="1"/>
  <c r="N20" i="1" s="1"/>
  <c r="K26" i="1"/>
  <c r="J26" i="1"/>
  <c r="J20" i="1" s="1"/>
  <c r="F20" i="1" s="1"/>
  <c r="G26" i="1"/>
  <c r="F26" i="1"/>
  <c r="R25" i="1"/>
  <c r="N25" i="1"/>
  <c r="J25" i="1"/>
  <c r="F25" i="1"/>
  <c r="R24" i="1"/>
  <c r="N24" i="1"/>
  <c r="N22" i="1" s="1"/>
  <c r="J24" i="1"/>
  <c r="F24" i="1"/>
  <c r="R23" i="1"/>
  <c r="N23" i="1"/>
  <c r="J23" i="1"/>
  <c r="F23" i="1"/>
  <c r="O22" i="1"/>
  <c r="K22" i="1"/>
  <c r="G22" i="1"/>
  <c r="R21" i="1"/>
  <c r="O21" i="1"/>
  <c r="N21" i="1"/>
  <c r="K21" i="1"/>
  <c r="J21" i="1"/>
  <c r="G21" i="1"/>
  <c r="F21" i="1"/>
  <c r="K20" i="1"/>
  <c r="R19" i="1"/>
  <c r="R18" i="1" s="1"/>
  <c r="O19" i="1"/>
  <c r="N19" i="1"/>
  <c r="N18" i="1" s="1"/>
  <c r="K19" i="1"/>
  <c r="J19" i="1"/>
  <c r="G19" i="1"/>
  <c r="F19" i="1"/>
  <c r="Q18" i="1"/>
  <c r="P18" i="1"/>
  <c r="M18" i="1"/>
  <c r="L18" i="1"/>
  <c r="K18" i="1"/>
  <c r="I18" i="1"/>
  <c r="H18" i="1"/>
  <c r="R17" i="1"/>
  <c r="R16" i="1" s="1"/>
  <c r="R33" i="1" s="1"/>
  <c r="N17" i="1"/>
  <c r="J17" i="1"/>
  <c r="F17" i="1" s="1"/>
  <c r="Q16" i="1"/>
  <c r="P16" i="1"/>
  <c r="O16" i="1"/>
  <c r="N16" i="1"/>
  <c r="M16" i="1"/>
  <c r="L16" i="1"/>
  <c r="K16" i="1"/>
  <c r="I16" i="1"/>
  <c r="H16" i="1"/>
  <c r="G16" i="1"/>
  <c r="R15" i="1"/>
  <c r="N15" i="1"/>
  <c r="J15" i="1"/>
  <c r="F15" i="1"/>
  <c r="R14" i="1"/>
  <c r="N14" i="1"/>
  <c r="J14" i="1"/>
  <c r="F14" i="1"/>
  <c r="R13" i="1"/>
  <c r="N13" i="1"/>
  <c r="N12" i="1" s="1"/>
  <c r="F12" i="1" s="1"/>
  <c r="J13" i="1"/>
  <c r="F13" i="1"/>
  <c r="R12" i="1"/>
  <c r="Q12" i="1"/>
  <c r="Q33" i="1" s="1"/>
  <c r="Q57" i="1" s="1"/>
  <c r="P12" i="1"/>
  <c r="O12" i="1"/>
  <c r="M12" i="1"/>
  <c r="M33" i="1" s="1"/>
  <c r="M57" i="1" s="1"/>
  <c r="L12" i="1"/>
  <c r="K12" i="1"/>
  <c r="K33" i="1" s="1"/>
  <c r="J12" i="1"/>
  <c r="I12" i="1"/>
  <c r="I33" i="1" s="1"/>
  <c r="I57" i="1" s="1"/>
  <c r="H12" i="1"/>
  <c r="G12" i="1"/>
  <c r="F28" i="1" l="1"/>
  <c r="J22" i="1"/>
  <c r="F22" i="1" s="1"/>
  <c r="R43" i="1"/>
  <c r="R57" i="1" s="1"/>
  <c r="J16" i="1"/>
  <c r="G20" i="1"/>
  <c r="G18" i="1" s="1"/>
  <c r="G33" i="1" s="1"/>
  <c r="G57" i="1" s="1"/>
  <c r="O20" i="1"/>
  <c r="O18" i="1" s="1"/>
  <c r="O33" i="1" s="1"/>
  <c r="O57" i="1" s="1"/>
  <c r="N33" i="1"/>
  <c r="J43" i="1"/>
  <c r="F43" i="1" s="1"/>
  <c r="N43" i="1"/>
  <c r="F35" i="1"/>
  <c r="J40" i="1"/>
  <c r="F40" i="1" s="1"/>
  <c r="F46" i="1"/>
  <c r="J45" i="1"/>
  <c r="F52" i="1"/>
  <c r="G45" i="1"/>
  <c r="G56" i="1" s="1"/>
  <c r="K45" i="1"/>
  <c r="K56" i="1" s="1"/>
  <c r="K57" i="1" s="1"/>
  <c r="O45" i="1"/>
  <c r="O56" i="1" s="1"/>
  <c r="J33" i="1" l="1"/>
  <c r="F16" i="1"/>
  <c r="J56" i="1"/>
  <c r="F56" i="1" s="1"/>
  <c r="F45" i="1"/>
  <c r="N57" i="1"/>
  <c r="J18" i="1"/>
  <c r="F18" i="1" s="1"/>
  <c r="J57" i="1" l="1"/>
  <c r="F57" i="1" s="1"/>
  <c r="F33" i="1"/>
</calcChain>
</file>

<file path=xl/comments1.xml><?xml version="1.0" encoding="utf-8"?>
<comments xmlns="http://schemas.openxmlformats.org/spreadsheetml/2006/main">
  <authors>
    <author>Южакова Людмила Петровна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задания. Итог: изменилось наименование мероприятия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Мероприятие 1.1.1. Предоставление площадей для спортивно-массовых, культурно-досуговых и других общественных мероприятий. Итог: изменилось наименование мероприятия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Мероприятие 1.1.1. Предоставление площадей для спортивно-массовых, культурно-досуговых и других общественных мероприятий. Итог: изменилось наименование мероприятия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Мероприятие 1.1.2. Обеспечение условий для развития физической культуры и массового спорта (физкультурно-оздоровительные услуги). Итог: изменилось наименование мероприятия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Основное мероприятие 1.2. Развитие инфраструктуры отрасли "Физическая культура и спорт". Итог: изменилось наименование мероприятия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Мероприятие 1.2.1. Увеличение стоимости основных средств Итог: не изменилось наименование мероприятия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мероприятий. Итог: изменилось наименование мероприятия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Мероприятие 1.4.1. Организация и проведение выездных соревнований. Итог: изменилось наименование мероприятия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УСиТ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дЮСШ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2015:Мероприятие 1.4.2. Организация и проведение спортивно-массовых мероприятий на территории муниципального образования город Норильск. Итог: изменилось наименование мероприятия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управление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2015:Мероприятие 1.4.3. Организация и проведение мероприятий для поддержки одаренных детей. Итог: мероприятие не изменилось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дюсш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Мероприятие 1.4.4. Организация и проведение спортивных мероприятий патриотического характера. Итог: неизменилось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
управление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мероприяие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спортсооружения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Основное мероприятие 1.5. Реализация мероприятий по развитию спорта среди лиц с ограниченными возможностями. Итог: поменялась нумерация мероприятия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наеменование и нумерация не поменялось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изменилось наименование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услуга дюсшек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Южакова Людмила Петровна: </t>
        </r>
        <r>
          <rPr>
            <sz val="9"/>
            <color indexed="81"/>
            <rFont val="Tahoma"/>
            <family val="2"/>
            <charset val="204"/>
          </rPr>
          <t>изменилось наименование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услуга дюсшек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не изменилось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услуга дюсшек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услуга дюсшек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2015: Основное мероприятие 2.2. Развитие инфраструктуры отрасли "Физическая культура и спорт". Итог: изменилось наименование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не изменилось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не изменилось</t>
        </r>
      </text>
    </comment>
    <comment ref="B46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не изменилось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изменилось наименование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нцбд у слуга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Южакова Людмила Петровна: </t>
        </r>
        <r>
          <rPr>
            <sz val="9"/>
            <color indexed="81"/>
            <rFont val="Tahoma"/>
            <family val="2"/>
            <charset val="204"/>
          </rPr>
          <t>изменилось наименование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нцбд услуга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изменилась нумерация с 3.1.4. на 3.1.2.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без изменений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Южакова Людмила Петровна:</t>
        </r>
        <r>
          <rPr>
            <sz val="9"/>
            <color indexed="81"/>
            <rFont val="Tahoma"/>
            <family val="2"/>
            <charset val="204"/>
          </rPr>
          <t xml:space="preserve">
изменилась нумерация с 3.2.4. на 3.2.2.</t>
        </r>
      </text>
    </comment>
  </commentList>
</comments>
</file>

<file path=xl/sharedStrings.xml><?xml version="1.0" encoding="utf-8"?>
<sst xmlns="http://schemas.openxmlformats.org/spreadsheetml/2006/main" count="171" uniqueCount="104">
  <si>
    <t xml:space="preserve">Приложение № 5
                                                                                                                            </t>
  </si>
  <si>
    <t xml:space="preserve">к муниципальной программе "Развитие физической  культуры, спорта и туризма" на 2016-2018 годы, утвержденной постановлением Администрации города Норильска </t>
  </si>
  <si>
    <t xml:space="preserve"> </t>
  </si>
  <si>
    <t>Направления и объемы финансирования МП "Развитие физической культуры, спорта и туризма" на 2016 - 2018 годы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</si>
  <si>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</si>
  <si>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</si>
  <si>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</si>
  <si>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</si>
  <si>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</si>
  <si>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2016 год</t>
  </si>
  <si>
    <t>2017 год</t>
  </si>
  <si>
    <t>2018 год</t>
  </si>
  <si>
    <t>РзПр</t>
  </si>
  <si>
    <t xml:space="preserve">Доп ФК </t>
  </si>
  <si>
    <t>МБ</t>
  </si>
  <si>
    <t>КБ</t>
  </si>
  <si>
    <t>ВИ</t>
  </si>
  <si>
    <t xml:space="preserve">Итого финансирование 2016 год 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</si>
  <si>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</si>
  <si>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</si>
  <si>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</si>
  <si>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</si>
  <si>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</si>
  <si>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</si>
  <si>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</si>
  <si>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</si>
  <si>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спортивным объектам и проведение занятий физкультурно-спортивной направленности на территории муниципального образования город Норильск</t>
  </si>
  <si>
    <t>11 01</t>
  </si>
  <si>
    <t>1.1.1.</t>
  </si>
  <si>
    <t>Мероприятие 1.1.1. Обеспечение доступа к закрытым спортивным объектам для свободного пользования в течение ограниченного времени</t>
  </si>
  <si>
    <t xml:space="preserve">Управление по спорту и туризму Администрации города Норильска             </t>
  </si>
  <si>
    <t>1.1.2.</t>
  </si>
  <si>
    <t>Мероприятие 1.1.2. Обеспечение доступа к открытым спортивным объектам для свободного пользования</t>
  </si>
  <si>
    <t>1.1.3.</t>
  </si>
  <si>
    <t>Мероприятие 1.1.3. Проведение занятий физкультурно-спортивной направленности по месту проживания граждан</t>
  </si>
  <si>
    <t>1.2.</t>
  </si>
  <si>
    <t>Основное мероприятие 1.2. Развитие инфраструктуры объектов спортивных учреждений</t>
  </si>
  <si>
    <t>1.2.1.</t>
  </si>
  <si>
    <t xml:space="preserve">Мероприятие 1.2.1. Увеличение стоимости основных средств объектов спортивных учреждений  </t>
  </si>
  <si>
    <t>1.3.</t>
  </si>
  <si>
    <t>Основное мероприятие 1.3. Реализация физкультурных и спортивных мероприятий, включенных в Единый календарный план муниципального образования город Норильск</t>
  </si>
  <si>
    <t xml:space="preserve">Управление по спорту и туризму Администрации города Норильска                  </t>
  </si>
  <si>
    <t>11 02</t>
  </si>
  <si>
    <t>07 07</t>
  </si>
  <si>
    <t>07 02</t>
  </si>
  <si>
    <t>1.3.1.</t>
  </si>
  <si>
    <t>Мероприятие 1.3.1. Участие в организации официальных спортивных мероприятий</t>
  </si>
  <si>
    <t>1.3.2.</t>
  </si>
  <si>
    <t>Мероприятие 1.3.2. Организация и проведение официальных спортивных мероприятий</t>
  </si>
  <si>
    <t>1.3.3.</t>
  </si>
  <si>
    <t>Мероприятие 1.3.3. Организация и проведение официальных физкультурных (физкультурно-оздоровительных) мероприятий</t>
  </si>
  <si>
    <t>1.3.4.</t>
  </si>
  <si>
    <t>Мероприятие 1.3.4. Организация и проведение мероприятий для поддержки одаренных детей</t>
  </si>
  <si>
    <t>1.3.5.</t>
  </si>
  <si>
    <t>Мероприятие 1.3.5. Организация и проведение спортивных мероприятий патриотического характера</t>
  </si>
  <si>
    <t xml:space="preserve">Управление по спорту и туризму Администрации города Норильска                </t>
  </si>
  <si>
    <t>1.3.6.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</si>
  <si>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</si>
  <si>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1.3.7.</t>
  </si>
  <si>
    <t>Мероприятие 1.3.7. Реализация мероприятий по развитию спорта среди лиц с ограниченными возможностями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</si>
  <si>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</si>
  <si>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</si>
  <si>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</si>
  <si>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</si>
  <si>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</si>
  <si>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2.1.1.</t>
  </si>
  <si>
    <t>Мероприятие 2.1.1. Реализация дополнительных общеобразовательных общеразвивающих программ</t>
  </si>
  <si>
    <t>2.1.2.</t>
  </si>
  <si>
    <t>Мероприятие 2.1.2. Реализация дополнительных общеобразовательных предпрофессиональных программ</t>
  </si>
  <si>
    <t xml:space="preserve">07 02 </t>
  </si>
  <si>
    <t>2.1.3.</t>
  </si>
  <si>
    <t>Мероприятие 2.1.3. Спортивная подготовка по не олимпийским видам спорта</t>
  </si>
  <si>
    <t>2.1.4.</t>
  </si>
  <si>
    <t>Мероприятие 2.1.4. Спортивная подготовка по олимпийским видам спорта</t>
  </si>
  <si>
    <t>2.2.</t>
  </si>
  <si>
    <t>Основное мероприятие 2.2. Развитие инфраструктуры детско-юношеских спортивных школ</t>
  </si>
  <si>
    <t>2.2.1.</t>
  </si>
  <si>
    <t>Мероприятие 2.2.1. Увеличение стоимости основных средств детско-юношеских спортивных школ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</si>
  <si>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</si>
  <si>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</si>
  <si>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</si>
  <si>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</si>
  <si>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</si>
  <si>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</si>
  <si>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3.1.1.1.</t>
  </si>
  <si>
    <t>Мероприятие 3.1.1.1. Реализация дополнительных общеобразовательных общеразвивающих программ</t>
  </si>
  <si>
    <t>3.1.1.2.</t>
  </si>
  <si>
    <t>Мероприятие 3.1.1.2. Реализация дополнительных общеобразовательных предпрофессиональных программ</t>
  </si>
  <si>
    <t>3.1.1.3.</t>
  </si>
  <si>
    <t>Мероприятие 3.1.1.3. Оказание платных услуг по обучению на водителей автотранспортных средств по категориям</t>
  </si>
  <si>
    <t>х</t>
  </si>
  <si>
    <t>3.1.2.</t>
  </si>
  <si>
    <t xml:space="preserve">Мероприятие 3.1.2. Увеличение стоимости основных средств   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</si>
  <si>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</si>
  <si>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3.2.</t>
  </si>
  <si>
    <t>Основное мероприятие 3.2. Обеспечение эффективного управления отраслью</t>
  </si>
  <si>
    <t>11 05</t>
  </si>
  <si>
    <t>3.2.1.</t>
  </si>
  <si>
    <t>Мероприятие 3.2.1. Обеспечение эффективного управления отраслью</t>
  </si>
  <si>
    <t>3.2.2.</t>
  </si>
  <si>
    <t xml:space="preserve">Мероприятие 3.2.2. Увеличение стоимости основных средств   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</si>
  <si>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</si>
  <si>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</si>
  <si>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от 04.12.2015 №584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</si>
</sst>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165" fontId="2" fillId="2" borderId="0" xfId="0" applyNumberFormat="1" applyFont="1" applyFill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164" fontId="2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left" vertical="center" wrapText="1"/>
    </xf>
    <xf numFmtId="164" fontId="3" fillId="2" borderId="5" xfId="1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2" fillId="2" borderId="0" xfId="0" applyFont="1" applyFill="1" applyBorder="1"/>
    <xf numFmtId="0" fontId="2" fillId="2" borderId="3" xfId="0" applyFont="1" applyFill="1" applyBorder="1"/>
    <xf numFmtId="164" fontId="3" fillId="2" borderId="2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FF"/>
  </sheetPr>
  <dimension ref="A1:Y74"/>
  <sheetViews>
    <sheetView tabSelected="1" view="pageBreakPreview" zoomScale="60" zoomScaleNormal="90" workbookViewId="0">
      <selection activeCell="L2" sqref="L2"/>
    </sheetView>
  </sheetViews>
  <sheetFormatPr defaultColWidth="9.109375" defaultRowHeight="13.8" x14ac:dyDescent="0.25"/>
  <cols>
    <col min="1" max="1" width="12" style="1" customWidth="1"/>
    <col min="2" max="2" width="69.6640625" style="2" customWidth="1"/>
    <col min="3" max="3" width="19.109375" style="2" customWidth="1"/>
    <col min="4" max="4" width="7.88671875" style="2" customWidth="1"/>
    <col min="5" max="5" width="12.109375" style="2" customWidth="1"/>
    <col min="6" max="6" width="16.6640625" style="2" customWidth="1"/>
    <col min="7" max="7" width="13.6640625" style="3" customWidth="1"/>
    <col min="8" max="8" width="13" style="3" customWidth="1"/>
    <col min="9" max="9" width="11.33203125" style="4" customWidth="1"/>
    <col min="10" max="10" width="15.88671875" style="4" customWidth="1"/>
    <col min="11" max="11" width="13" style="3" customWidth="1"/>
    <col min="12" max="12" width="13.6640625" style="3" customWidth="1"/>
    <col min="13" max="13" width="12.6640625" style="4" customWidth="1"/>
    <col min="14" max="14" width="16.44140625" style="4" customWidth="1"/>
    <col min="15" max="15" width="12.5546875" style="3" customWidth="1"/>
    <col min="16" max="16" width="12.33203125" style="3" customWidth="1"/>
    <col min="17" max="17" width="12.6640625" style="4" customWidth="1"/>
    <col min="18" max="18" width="16.33203125" style="4" customWidth="1"/>
    <col min="19" max="19" width="14.33203125" style="4" customWidth="1"/>
    <col min="20" max="20" width="17" style="4" customWidth="1"/>
    <col min="21" max="21" width="15.6640625" style="4" customWidth="1"/>
    <col min="22" max="16384" width="9.109375" style="4"/>
  </cols>
  <sheetData>
    <row r="1" spans="1:25" ht="17.25" customHeight="1" x14ac:dyDescent="0.25">
      <c r="K1" s="2"/>
      <c r="L1" s="2"/>
      <c r="M1" s="2"/>
      <c r="N1" s="2"/>
      <c r="O1" s="108" t="s">
        <v>0</v>
      </c>
      <c r="P1" s="109"/>
      <c r="Q1" s="109"/>
      <c r="R1" s="109"/>
      <c r="S1" s="5"/>
      <c r="T1" s="6"/>
      <c r="U1" s="6"/>
      <c r="V1" s="6"/>
      <c r="W1" s="6"/>
      <c r="X1" s="6"/>
      <c r="Y1" s="6"/>
    </row>
    <row r="2" spans="1:25" ht="63" customHeight="1" x14ac:dyDescent="0.25">
      <c r="K2" s="2"/>
      <c r="L2" s="2"/>
      <c r="M2" s="2"/>
      <c r="N2" s="2"/>
      <c r="O2" s="108" t="s">
        <v>1</v>
      </c>
      <c r="P2" s="109"/>
      <c r="Q2" s="109"/>
      <c r="R2" s="109"/>
      <c r="S2" s="7"/>
      <c r="T2" s="7"/>
      <c r="U2" s="7"/>
      <c r="V2" s="7"/>
      <c r="W2" s="7"/>
      <c r="X2" s="7"/>
      <c r="Y2" s="7"/>
    </row>
    <row r="3" spans="1:25" ht="30" customHeight="1" x14ac:dyDescent="0.25">
      <c r="A3" s="8" t="s">
        <v>2</v>
      </c>
      <c r="K3" s="1"/>
      <c r="L3" s="1"/>
      <c r="M3" s="1"/>
      <c r="N3" s="1"/>
      <c r="O3" s="110" t="s">
        <v>103</v>
      </c>
      <c r="P3" s="111"/>
      <c r="Q3" s="111"/>
      <c r="R3" s="111"/>
    </row>
    <row r="4" spans="1:25" x14ac:dyDescent="0.25">
      <c r="A4" s="4"/>
      <c r="B4" s="4"/>
      <c r="C4" s="4"/>
      <c r="D4" s="4"/>
      <c r="E4" s="4"/>
      <c r="F4" s="9"/>
      <c r="G4" s="10"/>
      <c r="H4" s="10"/>
      <c r="K4" s="10"/>
      <c r="L4" s="10"/>
      <c r="O4" s="112"/>
      <c r="P4" s="112"/>
      <c r="Q4" s="112"/>
      <c r="R4" s="112"/>
    </row>
    <row r="5" spans="1:25" ht="17.399999999999999" customHeight="1" x14ac:dyDescent="0.25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2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5" s="12" customFormat="1" ht="34.200000000000003" customHeight="1" x14ac:dyDescent="0.25">
      <c r="A7" s="99" t="s">
        <v>4</v>
      </c>
      <c r="B7" s="99" t="s">
        <v>5</v>
      </c>
      <c r="C7" s="99" t="s">
        <v>6</v>
      </c>
      <c r="D7" s="106" t="s">
        <v>7</v>
      </c>
      <c r="E7" s="98"/>
      <c r="F7" s="107" t="s">
        <v>8</v>
      </c>
      <c r="G7" s="97" t="s">
        <v>9</v>
      </c>
      <c r="H7" s="97"/>
      <c r="I7" s="97"/>
      <c r="J7" s="98"/>
      <c r="K7" s="97" t="s">
        <v>10</v>
      </c>
      <c r="L7" s="97"/>
      <c r="M7" s="97"/>
      <c r="N7" s="98"/>
      <c r="O7" s="97" t="s">
        <v>11</v>
      </c>
      <c r="P7" s="97"/>
      <c r="Q7" s="97"/>
      <c r="R7" s="98"/>
    </row>
    <row r="8" spans="1:25" s="12" customFormat="1" ht="41.4" x14ac:dyDescent="0.25">
      <c r="A8" s="99"/>
      <c r="B8" s="99"/>
      <c r="C8" s="99"/>
      <c r="D8" s="104" t="s">
        <v>12</v>
      </c>
      <c r="E8" s="104" t="s">
        <v>13</v>
      </c>
      <c r="F8" s="105"/>
      <c r="G8" s="99" t="s">
        <v>14</v>
      </c>
      <c r="H8" s="99" t="s">
        <v>15</v>
      </c>
      <c r="I8" s="99" t="s">
        <v>16</v>
      </c>
      <c r="J8" s="13" t="s">
        <v>17</v>
      </c>
      <c r="K8" s="99" t="s">
        <v>14</v>
      </c>
      <c r="L8" s="99" t="s">
        <v>15</v>
      </c>
      <c r="M8" s="99" t="s">
        <v>16</v>
      </c>
      <c r="N8" s="13" t="s">
        <v>18</v>
      </c>
      <c r="O8" s="99" t="s">
        <v>14</v>
      </c>
      <c r="P8" s="99" t="s">
        <v>15</v>
      </c>
      <c r="Q8" s="99" t="s">
        <v>16</v>
      </c>
      <c r="R8" s="13" t="s">
        <v>19</v>
      </c>
    </row>
    <row r="9" spans="1:25" s="12" customFormat="1" x14ac:dyDescent="0.25">
      <c r="A9" s="99"/>
      <c r="B9" s="99"/>
      <c r="C9" s="99"/>
      <c r="D9" s="105"/>
      <c r="E9" s="105"/>
      <c r="F9" s="14" t="s">
        <v>20</v>
      </c>
      <c r="G9" s="99"/>
      <c r="H9" s="99"/>
      <c r="I9" s="99"/>
      <c r="J9" s="13" t="s">
        <v>21</v>
      </c>
      <c r="K9" s="99"/>
      <c r="L9" s="99"/>
      <c r="M9" s="99"/>
      <c r="N9" s="13" t="s">
        <v>22</v>
      </c>
      <c r="O9" s="99"/>
      <c r="P9" s="99"/>
      <c r="Q9" s="99"/>
      <c r="R9" s="13" t="s">
        <v>23</v>
      </c>
    </row>
    <row r="10" spans="1:25" s="12" customForma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</row>
    <row r="11" spans="1:25" ht="34.5" customHeight="1" x14ac:dyDescent="0.25">
      <c r="A11" s="15"/>
      <c r="B11" s="100" t="s">
        <v>24</v>
      </c>
      <c r="C11" s="101"/>
      <c r="D11" s="101"/>
      <c r="E11" s="101"/>
      <c r="F11" s="101"/>
      <c r="G11" s="102"/>
      <c r="H11" s="102"/>
      <c r="I11" s="102"/>
      <c r="J11" s="102"/>
      <c r="K11" s="101"/>
      <c r="L11" s="101"/>
      <c r="M11" s="101"/>
      <c r="N11" s="101"/>
      <c r="O11" s="101"/>
      <c r="P11" s="101"/>
      <c r="Q11" s="101"/>
      <c r="R11" s="103"/>
    </row>
    <row r="12" spans="1:25" s="24" customFormat="1" ht="63.75" customHeight="1" x14ac:dyDescent="0.25">
      <c r="A12" s="16" t="s">
        <v>25</v>
      </c>
      <c r="B12" s="17" t="s">
        <v>26</v>
      </c>
      <c r="C12" s="18"/>
      <c r="D12" s="19" t="s">
        <v>27</v>
      </c>
      <c r="E12" s="20"/>
      <c r="F12" s="21">
        <f>J12+N12+R12</f>
        <v>363467.7</v>
      </c>
      <c r="G12" s="22">
        <f>SUM(G13:G15)</f>
        <v>64957.600000000006</v>
      </c>
      <c r="H12" s="22">
        <f t="shared" ref="H12:I12" si="0">SUM(H13:H15)</f>
        <v>0</v>
      </c>
      <c r="I12" s="22">
        <f t="shared" si="0"/>
        <v>56132.800000000003</v>
      </c>
      <c r="J12" s="22">
        <f>SUM(J13:J15)</f>
        <v>121090.40000000001</v>
      </c>
      <c r="K12" s="23">
        <f>SUM(K13:K15)</f>
        <v>64223.700000000004</v>
      </c>
      <c r="L12" s="22">
        <f t="shared" ref="L12:M12" si="1">SUM(L13:L15)</f>
        <v>0</v>
      </c>
      <c r="M12" s="22">
        <f t="shared" si="1"/>
        <v>56132.800000000003</v>
      </c>
      <c r="N12" s="22">
        <f>SUM(N13:N15)</f>
        <v>120356.5</v>
      </c>
      <c r="O12" s="22">
        <f>SUM(O13:O15)</f>
        <v>65888</v>
      </c>
      <c r="P12" s="22">
        <f t="shared" ref="P12:Q12" si="2">SUM(P13:P15)</f>
        <v>0</v>
      </c>
      <c r="Q12" s="22">
        <f t="shared" si="2"/>
        <v>56132.800000000003</v>
      </c>
      <c r="R12" s="22">
        <f>SUM(R13:R15)</f>
        <v>122020.79999999999</v>
      </c>
    </row>
    <row r="13" spans="1:25" s="24" customFormat="1" ht="36" x14ac:dyDescent="0.25">
      <c r="A13" s="25" t="s">
        <v>28</v>
      </c>
      <c r="B13" s="26" t="s">
        <v>29</v>
      </c>
      <c r="C13" s="27" t="s">
        <v>30</v>
      </c>
      <c r="D13" s="28" t="s">
        <v>27</v>
      </c>
      <c r="E13" s="20">
        <v>72401</v>
      </c>
      <c r="F13" s="29">
        <f t="shared" ref="F13:F28" si="3">J13+N13+R13</f>
        <v>307714.40000000002</v>
      </c>
      <c r="G13" s="30">
        <v>46477.8</v>
      </c>
      <c r="H13" s="30"/>
      <c r="I13" s="58">
        <v>56132.800000000003</v>
      </c>
      <c r="J13" s="58">
        <f>SUM(G13:I13)</f>
        <v>102610.6</v>
      </c>
      <c r="K13" s="59">
        <v>45757</v>
      </c>
      <c r="L13" s="58"/>
      <c r="M13" s="58">
        <v>56132.800000000003</v>
      </c>
      <c r="N13" s="58">
        <f>SUM(K13:M13)</f>
        <v>101889.8</v>
      </c>
      <c r="O13" s="58">
        <v>47081.2</v>
      </c>
      <c r="P13" s="58"/>
      <c r="Q13" s="58">
        <v>56132.800000000003</v>
      </c>
      <c r="R13" s="30">
        <f>SUM(O13:Q13)</f>
        <v>103214</v>
      </c>
    </row>
    <row r="14" spans="1:25" s="24" customFormat="1" ht="36" x14ac:dyDescent="0.25">
      <c r="A14" s="25" t="s">
        <v>31</v>
      </c>
      <c r="B14" s="26" t="s">
        <v>32</v>
      </c>
      <c r="C14" s="27" t="s">
        <v>30</v>
      </c>
      <c r="D14" s="28" t="s">
        <v>27</v>
      </c>
      <c r="E14" s="20">
        <v>72402</v>
      </c>
      <c r="F14" s="29">
        <f t="shared" si="3"/>
        <v>2129.1999999999998</v>
      </c>
      <c r="G14" s="30">
        <v>720</v>
      </c>
      <c r="H14" s="30"/>
      <c r="I14" s="30"/>
      <c r="J14" s="30">
        <f>SUM(G14:I14)</f>
        <v>720</v>
      </c>
      <c r="K14" s="31">
        <v>690.8</v>
      </c>
      <c r="L14" s="30"/>
      <c r="M14" s="30"/>
      <c r="N14" s="30">
        <f>SUM(K14:M14)</f>
        <v>690.8</v>
      </c>
      <c r="O14" s="30">
        <v>718.4</v>
      </c>
      <c r="P14" s="30"/>
      <c r="Q14" s="30"/>
      <c r="R14" s="30">
        <f>SUM(O14:Q14)</f>
        <v>718.4</v>
      </c>
    </row>
    <row r="15" spans="1:25" s="24" customFormat="1" ht="36" x14ac:dyDescent="0.25">
      <c r="A15" s="25" t="s">
        <v>33</v>
      </c>
      <c r="B15" s="26" t="s">
        <v>34</v>
      </c>
      <c r="C15" s="27" t="s">
        <v>30</v>
      </c>
      <c r="D15" s="28" t="s">
        <v>27</v>
      </c>
      <c r="E15" s="20">
        <v>71401</v>
      </c>
      <c r="F15" s="29">
        <f t="shared" si="3"/>
        <v>53624.1</v>
      </c>
      <c r="G15" s="30">
        <v>17759.8</v>
      </c>
      <c r="H15" s="30"/>
      <c r="I15" s="30"/>
      <c r="J15" s="30">
        <f>SUM(G15:I15)</f>
        <v>17759.8</v>
      </c>
      <c r="K15" s="31">
        <v>17775.900000000001</v>
      </c>
      <c r="L15" s="30"/>
      <c r="M15" s="30"/>
      <c r="N15" s="30">
        <f>SUM(K15:M15)</f>
        <v>17775.900000000001</v>
      </c>
      <c r="O15" s="30">
        <v>18088.400000000001</v>
      </c>
      <c r="P15" s="30"/>
      <c r="Q15" s="30"/>
      <c r="R15" s="30">
        <f>SUM(O15:Q15)</f>
        <v>18088.400000000001</v>
      </c>
    </row>
    <row r="16" spans="1:25" s="24" customFormat="1" ht="39" customHeight="1" x14ac:dyDescent="0.25">
      <c r="A16" s="16" t="s">
        <v>35</v>
      </c>
      <c r="B16" s="17" t="s">
        <v>36</v>
      </c>
      <c r="C16" s="18"/>
      <c r="D16" s="19" t="s">
        <v>27</v>
      </c>
      <c r="E16" s="20"/>
      <c r="F16" s="21">
        <f t="shared" si="3"/>
        <v>1935.8</v>
      </c>
      <c r="G16" s="22">
        <f>SUM(G17:G17)</f>
        <v>1935.8</v>
      </c>
      <c r="H16" s="22">
        <f t="shared" ref="H16:R16" si="4">SUM(H17:H17)</f>
        <v>0</v>
      </c>
      <c r="I16" s="22">
        <f t="shared" si="4"/>
        <v>0</v>
      </c>
      <c r="J16" s="22">
        <f t="shared" si="4"/>
        <v>1935.8</v>
      </c>
      <c r="K16" s="23">
        <f>SUM(K17:K17)</f>
        <v>0</v>
      </c>
      <c r="L16" s="22">
        <f t="shared" si="4"/>
        <v>0</v>
      </c>
      <c r="M16" s="22">
        <f t="shared" si="4"/>
        <v>0</v>
      </c>
      <c r="N16" s="22">
        <f t="shared" si="4"/>
        <v>0</v>
      </c>
      <c r="O16" s="22">
        <f>SUM(O17:O17)</f>
        <v>0</v>
      </c>
      <c r="P16" s="22">
        <f t="shared" si="4"/>
        <v>0</v>
      </c>
      <c r="Q16" s="22">
        <f t="shared" si="4"/>
        <v>0</v>
      </c>
      <c r="R16" s="22">
        <f t="shared" si="4"/>
        <v>0</v>
      </c>
    </row>
    <row r="17" spans="1:18" s="24" customFormat="1" ht="36" x14ac:dyDescent="0.25">
      <c r="A17" s="25" t="s">
        <v>37</v>
      </c>
      <c r="B17" s="26" t="s">
        <v>38</v>
      </c>
      <c r="C17" s="27" t="s">
        <v>30</v>
      </c>
      <c r="D17" s="28" t="s">
        <v>27</v>
      </c>
      <c r="E17" s="32"/>
      <c r="F17" s="29">
        <f t="shared" si="3"/>
        <v>1935.8</v>
      </c>
      <c r="G17" s="30">
        <v>1935.8</v>
      </c>
      <c r="H17" s="30"/>
      <c r="I17" s="30"/>
      <c r="J17" s="30">
        <f t="shared" ref="J17" si="5">SUM(G17:I17)</f>
        <v>1935.8</v>
      </c>
      <c r="K17" s="31">
        <v>0</v>
      </c>
      <c r="L17" s="30"/>
      <c r="M17" s="30"/>
      <c r="N17" s="30">
        <f t="shared" ref="N17" si="6">SUM(K17:M17)</f>
        <v>0</v>
      </c>
      <c r="O17" s="30">
        <v>0</v>
      </c>
      <c r="P17" s="30"/>
      <c r="Q17" s="30"/>
      <c r="R17" s="30">
        <f t="shared" ref="R17" si="7">SUM(O17:Q17)</f>
        <v>0</v>
      </c>
    </row>
    <row r="18" spans="1:18" s="24" customFormat="1" ht="21" customHeight="1" x14ac:dyDescent="0.25">
      <c r="A18" s="85" t="s">
        <v>39</v>
      </c>
      <c r="B18" s="88" t="s">
        <v>40</v>
      </c>
      <c r="C18" s="91" t="s">
        <v>41</v>
      </c>
      <c r="D18" s="19"/>
      <c r="E18" s="94"/>
      <c r="F18" s="21">
        <f>J18+N18+R18</f>
        <v>153228</v>
      </c>
      <c r="G18" s="22">
        <f>SUM(G19:G22)</f>
        <v>52609.4</v>
      </c>
      <c r="H18" s="22">
        <f>H23+H25+H28+H29</f>
        <v>0</v>
      </c>
      <c r="I18" s="22">
        <f>I23+I25+I28+I29</f>
        <v>0</v>
      </c>
      <c r="J18" s="22">
        <f>SUM(J19:J22)</f>
        <v>52609.4</v>
      </c>
      <c r="K18" s="23">
        <f>SUM(K19:K22)</f>
        <v>49925.100000000006</v>
      </c>
      <c r="L18" s="22">
        <f>L23+L25+L28+L29</f>
        <v>0</v>
      </c>
      <c r="M18" s="22">
        <f>M23+M25+M28+M29</f>
        <v>0</v>
      </c>
      <c r="N18" s="22">
        <f>SUM(N19:N22)</f>
        <v>49925.100000000006</v>
      </c>
      <c r="O18" s="23">
        <f>SUM(O19:O22)</f>
        <v>50693.5</v>
      </c>
      <c r="P18" s="22">
        <f>P23+P25+P28+P29</f>
        <v>0</v>
      </c>
      <c r="Q18" s="22">
        <f>Q23+Q25+Q28+Q29</f>
        <v>0</v>
      </c>
      <c r="R18" s="22">
        <f>SUM(R19:R22)</f>
        <v>50693.5</v>
      </c>
    </row>
    <row r="19" spans="1:18" s="24" customFormat="1" ht="21" customHeight="1" x14ac:dyDescent="0.25">
      <c r="A19" s="86"/>
      <c r="B19" s="89"/>
      <c r="C19" s="92"/>
      <c r="D19" s="19" t="s">
        <v>42</v>
      </c>
      <c r="E19" s="95"/>
      <c r="F19" s="21">
        <f>J19+N19+R19</f>
        <v>19082.099999999999</v>
      </c>
      <c r="G19" s="22">
        <f>G23+G25</f>
        <v>6360.7</v>
      </c>
      <c r="H19" s="22"/>
      <c r="I19" s="22"/>
      <c r="J19" s="22">
        <f>J23+J25</f>
        <v>6360.7</v>
      </c>
      <c r="K19" s="23">
        <f>K23+K25</f>
        <v>6360.7</v>
      </c>
      <c r="L19" s="22"/>
      <c r="M19" s="22"/>
      <c r="N19" s="22">
        <f>N23+N25</f>
        <v>6360.7</v>
      </c>
      <c r="O19" s="23">
        <f>O23+O25</f>
        <v>6360.7</v>
      </c>
      <c r="P19" s="22"/>
      <c r="Q19" s="22"/>
      <c r="R19" s="22">
        <f>R23+R25</f>
        <v>6360.7</v>
      </c>
    </row>
    <row r="20" spans="1:18" s="24" customFormat="1" ht="21" customHeight="1" x14ac:dyDescent="0.25">
      <c r="A20" s="86"/>
      <c r="B20" s="89"/>
      <c r="C20" s="92"/>
      <c r="D20" s="19" t="s">
        <v>27</v>
      </c>
      <c r="E20" s="95"/>
      <c r="F20" s="21">
        <f>J20+N20+R20</f>
        <v>79140.600000000006</v>
      </c>
      <c r="G20" s="22">
        <f>G26+G27+G30</f>
        <v>26467.4</v>
      </c>
      <c r="H20" s="22"/>
      <c r="I20" s="22"/>
      <c r="J20" s="22">
        <f>J26+J27+J30</f>
        <v>26467.4</v>
      </c>
      <c r="K20" s="22">
        <f>K26+K27+K30</f>
        <v>25952.400000000001</v>
      </c>
      <c r="L20" s="22"/>
      <c r="M20" s="22"/>
      <c r="N20" s="22">
        <f>N26+N27+N30</f>
        <v>25952.400000000001</v>
      </c>
      <c r="O20" s="22">
        <f>O26+O27+O30</f>
        <v>26720.799999999999</v>
      </c>
      <c r="P20" s="22"/>
      <c r="Q20" s="22"/>
      <c r="R20" s="22">
        <f>R26+R27+R30</f>
        <v>26720.799999999999</v>
      </c>
    </row>
    <row r="21" spans="1:18" s="24" customFormat="1" ht="21" customHeight="1" x14ac:dyDescent="0.25">
      <c r="A21" s="86"/>
      <c r="B21" s="89"/>
      <c r="C21" s="92"/>
      <c r="D21" s="19" t="s">
        <v>43</v>
      </c>
      <c r="E21" s="95"/>
      <c r="F21" s="21">
        <f>J21+N21+R21</f>
        <v>13407.6</v>
      </c>
      <c r="G21" s="22">
        <f>G29+G31</f>
        <v>5915.4</v>
      </c>
      <c r="H21" s="22"/>
      <c r="I21" s="22"/>
      <c r="J21" s="22">
        <f>J29+J31</f>
        <v>5915.4</v>
      </c>
      <c r="K21" s="23">
        <f>K29+K31</f>
        <v>3746.1</v>
      </c>
      <c r="L21" s="22"/>
      <c r="M21" s="22"/>
      <c r="N21" s="22">
        <f>N29+N31</f>
        <v>3746.1</v>
      </c>
      <c r="O21" s="23">
        <f>O29+O31</f>
        <v>3746.1</v>
      </c>
      <c r="P21" s="22"/>
      <c r="Q21" s="22"/>
      <c r="R21" s="22">
        <f>R29+R31</f>
        <v>3746.1</v>
      </c>
    </row>
    <row r="22" spans="1:18" s="24" customFormat="1" ht="21" customHeight="1" x14ac:dyDescent="0.25">
      <c r="A22" s="87"/>
      <c r="B22" s="90"/>
      <c r="C22" s="93"/>
      <c r="D22" s="19" t="s">
        <v>44</v>
      </c>
      <c r="E22" s="96"/>
      <c r="F22" s="21">
        <f>J22+N22+R22</f>
        <v>41597.699999999997</v>
      </c>
      <c r="G22" s="22">
        <f>G24+G28</f>
        <v>13865.9</v>
      </c>
      <c r="H22" s="22"/>
      <c r="I22" s="22"/>
      <c r="J22" s="22">
        <f>J24+J28</f>
        <v>13865.9</v>
      </c>
      <c r="K22" s="23">
        <f>K24+K28</f>
        <v>13865.9</v>
      </c>
      <c r="L22" s="22"/>
      <c r="M22" s="22"/>
      <c r="N22" s="22">
        <f>N24+N28</f>
        <v>13865.9</v>
      </c>
      <c r="O22" s="23">
        <f>O24+O28</f>
        <v>13865.9</v>
      </c>
      <c r="P22" s="22"/>
      <c r="Q22" s="22"/>
      <c r="R22" s="22">
        <f>R24+R28</f>
        <v>13865.9</v>
      </c>
    </row>
    <row r="23" spans="1:18" s="24" customFormat="1" ht="27.75" customHeight="1" x14ac:dyDescent="0.25">
      <c r="A23" s="62" t="s">
        <v>45</v>
      </c>
      <c r="B23" s="64" t="s">
        <v>46</v>
      </c>
      <c r="C23" s="66" t="s">
        <v>30</v>
      </c>
      <c r="D23" s="28" t="s">
        <v>42</v>
      </c>
      <c r="E23" s="68">
        <v>72406</v>
      </c>
      <c r="F23" s="29">
        <f t="shared" si="3"/>
        <v>5439.6</v>
      </c>
      <c r="G23" s="30">
        <v>1813.2</v>
      </c>
      <c r="H23" s="30"/>
      <c r="I23" s="30"/>
      <c r="J23" s="30">
        <f t="shared" ref="J23:J30" si="8">SUM(G23:I23)</f>
        <v>1813.2</v>
      </c>
      <c r="K23" s="31">
        <v>1813.2</v>
      </c>
      <c r="L23" s="30"/>
      <c r="M23" s="30"/>
      <c r="N23" s="30">
        <f t="shared" ref="N23:N30" si="9">SUM(K23:M23)</f>
        <v>1813.2</v>
      </c>
      <c r="O23" s="30">
        <v>1813.2</v>
      </c>
      <c r="P23" s="30"/>
      <c r="Q23" s="30"/>
      <c r="R23" s="30">
        <f t="shared" ref="R23:R30" si="10">SUM(O23:Q23)</f>
        <v>1813.2</v>
      </c>
    </row>
    <row r="24" spans="1:18" s="24" customFormat="1" ht="27.75" customHeight="1" x14ac:dyDescent="0.25">
      <c r="A24" s="63"/>
      <c r="B24" s="65"/>
      <c r="C24" s="67"/>
      <c r="D24" s="28" t="s">
        <v>44</v>
      </c>
      <c r="E24" s="63"/>
      <c r="F24" s="29">
        <f t="shared" si="3"/>
        <v>36869.699999999997</v>
      </c>
      <c r="G24" s="30">
        <v>12289.9</v>
      </c>
      <c r="H24" s="30"/>
      <c r="I24" s="30"/>
      <c r="J24" s="30">
        <f t="shared" si="8"/>
        <v>12289.9</v>
      </c>
      <c r="K24" s="31">
        <v>12289.9</v>
      </c>
      <c r="L24" s="30"/>
      <c r="M24" s="30"/>
      <c r="N24" s="30">
        <f t="shared" si="9"/>
        <v>12289.9</v>
      </c>
      <c r="O24" s="30">
        <v>12289.9</v>
      </c>
      <c r="P24" s="30"/>
      <c r="Q24" s="30"/>
      <c r="R24" s="30">
        <f t="shared" si="10"/>
        <v>12289.9</v>
      </c>
    </row>
    <row r="25" spans="1:18" s="24" customFormat="1" ht="27.75" customHeight="1" x14ac:dyDescent="0.25">
      <c r="A25" s="62" t="s">
        <v>47</v>
      </c>
      <c r="B25" s="64" t="s">
        <v>48</v>
      </c>
      <c r="C25" s="66" t="s">
        <v>30</v>
      </c>
      <c r="D25" s="28" t="s">
        <v>42</v>
      </c>
      <c r="E25" s="68">
        <v>72403</v>
      </c>
      <c r="F25" s="29">
        <f t="shared" si="3"/>
        <v>13642.5</v>
      </c>
      <c r="G25" s="30">
        <v>4547.5</v>
      </c>
      <c r="H25" s="30"/>
      <c r="I25" s="30"/>
      <c r="J25" s="30">
        <f t="shared" si="8"/>
        <v>4547.5</v>
      </c>
      <c r="K25" s="31">
        <v>4547.5</v>
      </c>
      <c r="L25" s="30"/>
      <c r="M25" s="30"/>
      <c r="N25" s="30">
        <f t="shared" si="9"/>
        <v>4547.5</v>
      </c>
      <c r="O25" s="30">
        <v>4547.5</v>
      </c>
      <c r="P25" s="30"/>
      <c r="Q25" s="30"/>
      <c r="R25" s="30">
        <f t="shared" si="10"/>
        <v>4547.5</v>
      </c>
    </row>
    <row r="26" spans="1:18" s="24" customFormat="1" ht="27.75" customHeight="1" x14ac:dyDescent="0.25">
      <c r="A26" s="69"/>
      <c r="B26" s="70"/>
      <c r="C26" s="71"/>
      <c r="D26" s="28" t="s">
        <v>27</v>
      </c>
      <c r="E26" s="72"/>
      <c r="F26" s="29">
        <f>J26+N26+R26</f>
        <v>25801.9</v>
      </c>
      <c r="G26" s="30">
        <f>7972.2+611.5</f>
        <v>8583.7000000000007</v>
      </c>
      <c r="H26" s="30"/>
      <c r="I26" s="30"/>
      <c r="J26" s="30">
        <f t="shared" si="8"/>
        <v>8583.7000000000007</v>
      </c>
      <c r="K26" s="31">
        <f>7895.2+611.5</f>
        <v>8506.7000000000007</v>
      </c>
      <c r="L26" s="30"/>
      <c r="M26" s="30"/>
      <c r="N26" s="30">
        <f t="shared" si="9"/>
        <v>8506.7000000000007</v>
      </c>
      <c r="O26" s="30">
        <f>8100+611.5</f>
        <v>8711.5</v>
      </c>
      <c r="P26" s="30"/>
      <c r="Q26" s="30"/>
      <c r="R26" s="30">
        <f t="shared" si="10"/>
        <v>8711.5</v>
      </c>
    </row>
    <row r="27" spans="1:18" s="24" customFormat="1" ht="52.5" customHeight="1" x14ac:dyDescent="0.25">
      <c r="A27" s="33" t="s">
        <v>49</v>
      </c>
      <c r="B27" s="34" t="s">
        <v>50</v>
      </c>
      <c r="C27" s="35" t="s">
        <v>30</v>
      </c>
      <c r="D27" s="28" t="s">
        <v>27</v>
      </c>
      <c r="E27" s="36">
        <v>72404</v>
      </c>
      <c r="F27" s="29">
        <f>J27+N27+R27</f>
        <v>37015.1</v>
      </c>
      <c r="G27" s="30">
        <v>12472.3</v>
      </c>
      <c r="H27" s="30"/>
      <c r="I27" s="30"/>
      <c r="J27" s="30">
        <f t="shared" ref="J27" si="11">SUM(G27:I27)</f>
        <v>12472.3</v>
      </c>
      <c r="K27" s="31">
        <v>12021</v>
      </c>
      <c r="L27" s="30"/>
      <c r="M27" s="30"/>
      <c r="N27" s="30">
        <f t="shared" si="9"/>
        <v>12021</v>
      </c>
      <c r="O27" s="30">
        <v>12521.8</v>
      </c>
      <c r="P27" s="30"/>
      <c r="Q27" s="30"/>
      <c r="R27" s="30">
        <f t="shared" si="10"/>
        <v>12521.8</v>
      </c>
    </row>
    <row r="28" spans="1:18" s="24" customFormat="1" ht="54" customHeight="1" x14ac:dyDescent="0.25">
      <c r="A28" s="33" t="s">
        <v>51</v>
      </c>
      <c r="B28" s="34" t="s">
        <v>52</v>
      </c>
      <c r="C28" s="35" t="s">
        <v>30</v>
      </c>
      <c r="D28" s="28" t="s">
        <v>44</v>
      </c>
      <c r="E28" s="37"/>
      <c r="F28" s="29">
        <f t="shared" si="3"/>
        <v>4728</v>
      </c>
      <c r="G28" s="30">
        <v>1576</v>
      </c>
      <c r="H28" s="30"/>
      <c r="I28" s="30"/>
      <c r="J28" s="30">
        <f t="shared" si="8"/>
        <v>1576</v>
      </c>
      <c r="K28" s="31">
        <v>1576</v>
      </c>
      <c r="L28" s="30"/>
      <c r="M28" s="30"/>
      <c r="N28" s="30">
        <f t="shared" si="9"/>
        <v>1576</v>
      </c>
      <c r="O28" s="30">
        <v>1576</v>
      </c>
      <c r="P28" s="30"/>
      <c r="Q28" s="30"/>
      <c r="R28" s="30">
        <f t="shared" si="10"/>
        <v>1576</v>
      </c>
    </row>
    <row r="29" spans="1:18" s="24" customFormat="1" ht="36" x14ac:dyDescent="0.25">
      <c r="A29" s="25" t="s">
        <v>53</v>
      </c>
      <c r="B29" s="26" t="s">
        <v>54</v>
      </c>
      <c r="C29" s="27" t="s">
        <v>55</v>
      </c>
      <c r="D29" s="28" t="s">
        <v>43</v>
      </c>
      <c r="E29" s="32"/>
      <c r="F29" s="29">
        <f>J29+N29+R29</f>
        <v>2180.6999999999998</v>
      </c>
      <c r="G29" s="30">
        <v>726.9</v>
      </c>
      <c r="H29" s="30"/>
      <c r="I29" s="30"/>
      <c r="J29" s="30">
        <f t="shared" si="8"/>
        <v>726.9</v>
      </c>
      <c r="K29" s="31">
        <v>726.9</v>
      </c>
      <c r="L29" s="30"/>
      <c r="M29" s="30"/>
      <c r="N29" s="30">
        <f t="shared" si="9"/>
        <v>726.9</v>
      </c>
      <c r="O29" s="30">
        <v>726.9</v>
      </c>
      <c r="P29" s="30"/>
      <c r="Q29" s="30"/>
      <c r="R29" s="30">
        <f t="shared" si="10"/>
        <v>726.9</v>
      </c>
    </row>
    <row r="30" spans="1:18" s="24" customFormat="1" ht="41.4" x14ac:dyDescent="0.25">
      <c r="A30" s="25" t="s">
        <v>56</v>
      </c>
      <c r="B30" s="34" t="s">
        <v>57</v>
      </c>
      <c r="C30" s="27" t="s">
        <v>55</v>
      </c>
      <c r="D30" s="28" t="s">
        <v>27</v>
      </c>
      <c r="E30" s="37">
        <v>72405</v>
      </c>
      <c r="F30" s="29">
        <f>J30+N30+R30</f>
        <v>16323.599999999999</v>
      </c>
      <c r="G30" s="30">
        <f>3600.2+1811.2</f>
        <v>5411.4</v>
      </c>
      <c r="H30" s="30"/>
      <c r="I30" s="30"/>
      <c r="J30" s="30">
        <f t="shared" si="8"/>
        <v>5411.4</v>
      </c>
      <c r="K30" s="31">
        <f>3613.5+1811.2</f>
        <v>5424.7</v>
      </c>
      <c r="L30" s="30"/>
      <c r="M30" s="30"/>
      <c r="N30" s="30">
        <f t="shared" si="9"/>
        <v>5424.7</v>
      </c>
      <c r="O30" s="30">
        <f>3676.3+1811.2</f>
        <v>5487.5</v>
      </c>
      <c r="P30" s="30"/>
      <c r="Q30" s="30"/>
      <c r="R30" s="30">
        <f t="shared" si="10"/>
        <v>5487.5</v>
      </c>
    </row>
    <row r="31" spans="1:18" s="24" customFormat="1" ht="48" customHeight="1" x14ac:dyDescent="0.25">
      <c r="A31" s="25" t="s">
        <v>58</v>
      </c>
      <c r="B31" s="34" t="s">
        <v>59</v>
      </c>
      <c r="C31" s="35" t="s">
        <v>55</v>
      </c>
      <c r="D31" s="38" t="s">
        <v>43</v>
      </c>
      <c r="E31" s="37"/>
      <c r="F31" s="39">
        <f>J31+N31+R31</f>
        <v>11226.900000000001</v>
      </c>
      <c r="G31" s="30">
        <v>5188.5</v>
      </c>
      <c r="H31" s="30"/>
      <c r="I31" s="30"/>
      <c r="J31" s="30">
        <f>SUM(G31:I31)</f>
        <v>5188.5</v>
      </c>
      <c r="K31" s="31">
        <v>3019.2</v>
      </c>
      <c r="L31" s="30"/>
      <c r="M31" s="30"/>
      <c r="N31" s="30">
        <f>SUM(K31:M31)</f>
        <v>3019.2</v>
      </c>
      <c r="O31" s="30">
        <v>3019.2</v>
      </c>
      <c r="P31" s="30"/>
      <c r="Q31" s="30"/>
      <c r="R31" s="30">
        <f>SUM(O31:Q31)</f>
        <v>3019.2</v>
      </c>
    </row>
    <row r="32" spans="1:18" s="24" customFormat="1" ht="131.4" customHeight="1" x14ac:dyDescent="0.25">
      <c r="A32" s="40"/>
      <c r="B32" s="41" t="s">
        <v>60</v>
      </c>
      <c r="C32" s="35" t="s">
        <v>55</v>
      </c>
      <c r="D32" s="28" t="s">
        <v>27</v>
      </c>
      <c r="E32" s="42"/>
      <c r="F32" s="29">
        <f>J32+N32+R32</f>
        <v>644021.10000000009</v>
      </c>
      <c r="G32" s="30"/>
      <c r="H32" s="30">
        <v>214673.7</v>
      </c>
      <c r="I32" s="30"/>
      <c r="J32" s="30">
        <f>G32+H32+I32</f>
        <v>214673.7</v>
      </c>
      <c r="K32" s="31"/>
      <c r="L32" s="43">
        <v>214673.7</v>
      </c>
      <c r="M32" s="30"/>
      <c r="N32" s="30">
        <f>K32+L32+M32</f>
        <v>214673.7</v>
      </c>
      <c r="O32" s="30"/>
      <c r="P32" s="43">
        <v>214673.7</v>
      </c>
      <c r="Q32" s="30"/>
      <c r="R32" s="30">
        <f>O32+P32+Q32</f>
        <v>214673.7</v>
      </c>
    </row>
    <row r="33" spans="1:21" s="48" customFormat="1" ht="42" customHeight="1" x14ac:dyDescent="0.25">
      <c r="A33" s="44"/>
      <c r="B33" s="73" t="s">
        <v>61</v>
      </c>
      <c r="C33" s="74"/>
      <c r="D33" s="74"/>
      <c r="E33" s="74"/>
      <c r="F33" s="21">
        <f>J33+N33+R33</f>
        <v>1162652.6000000001</v>
      </c>
      <c r="G33" s="22">
        <f>G12+G16+G18</f>
        <v>119502.80000000002</v>
      </c>
      <c r="H33" s="22">
        <f>H32</f>
        <v>214673.7</v>
      </c>
      <c r="I33" s="22">
        <f>I12+I16+I18+I31</f>
        <v>56132.800000000003</v>
      </c>
      <c r="J33" s="22">
        <f>J12+J16+J18+J32</f>
        <v>390309.30000000005</v>
      </c>
      <c r="K33" s="23">
        <f>K12+K16+K18</f>
        <v>114148.80000000002</v>
      </c>
      <c r="L33" s="22">
        <f>L32</f>
        <v>214673.7</v>
      </c>
      <c r="M33" s="22">
        <f>M12+M16+M18+M31</f>
        <v>56132.800000000003</v>
      </c>
      <c r="N33" s="22">
        <f>N12+N16+N18+N32</f>
        <v>384955.30000000005</v>
      </c>
      <c r="O33" s="22">
        <f>O12+O16+O18</f>
        <v>116581.5</v>
      </c>
      <c r="P33" s="22">
        <f>P32</f>
        <v>214673.7</v>
      </c>
      <c r="Q33" s="22">
        <f>Q12+Q16+Q18+Q31</f>
        <v>56132.800000000003</v>
      </c>
      <c r="R33" s="22">
        <f>R12+R16+R18+R32</f>
        <v>387388</v>
      </c>
      <c r="S33" s="45"/>
      <c r="T33" s="46"/>
      <c r="U33" s="47"/>
    </row>
    <row r="34" spans="1:21" s="24" customFormat="1" ht="28.5" customHeight="1" x14ac:dyDescent="0.25">
      <c r="A34" s="16"/>
      <c r="B34" s="75" t="s">
        <v>62</v>
      </c>
      <c r="C34" s="76"/>
      <c r="D34" s="76"/>
      <c r="E34" s="76"/>
      <c r="F34" s="77"/>
      <c r="G34" s="78"/>
      <c r="H34" s="78"/>
      <c r="I34" s="78"/>
      <c r="J34" s="78"/>
      <c r="K34" s="77"/>
      <c r="L34" s="77"/>
      <c r="M34" s="77"/>
      <c r="N34" s="77"/>
      <c r="O34" s="77"/>
      <c r="P34" s="77"/>
      <c r="Q34" s="77"/>
      <c r="R34" s="79"/>
      <c r="S34" s="49"/>
    </row>
    <row r="35" spans="1:21" s="24" customFormat="1" ht="41.4" x14ac:dyDescent="0.25">
      <c r="A35" s="16" t="s">
        <v>63</v>
      </c>
      <c r="B35" s="17" t="s">
        <v>64</v>
      </c>
      <c r="C35" s="50"/>
      <c r="D35" s="19" t="s">
        <v>44</v>
      </c>
      <c r="E35" s="20">
        <v>71400</v>
      </c>
      <c r="F35" s="21">
        <f>J35+N35+R35</f>
        <v>66374</v>
      </c>
      <c r="G35" s="22">
        <f>SUM(G36:G37)</f>
        <v>23458</v>
      </c>
      <c r="H35" s="22">
        <f t="shared" ref="H35:I35" si="12">SUM(H36:H37)</f>
        <v>0</v>
      </c>
      <c r="I35" s="22">
        <f t="shared" si="12"/>
        <v>0</v>
      </c>
      <c r="J35" s="22">
        <f>SUM(J36:J37)</f>
        <v>23458</v>
      </c>
      <c r="K35" s="23">
        <f>SUM(K36:K37)</f>
        <v>21458</v>
      </c>
      <c r="L35" s="23">
        <f t="shared" ref="L35:M35" si="13">SUM(L36:L37)</f>
        <v>0</v>
      </c>
      <c r="M35" s="23">
        <f t="shared" si="13"/>
        <v>0</v>
      </c>
      <c r="N35" s="23">
        <f>SUM(N36:N37)</f>
        <v>21458</v>
      </c>
      <c r="O35" s="22">
        <f>SUM(O36:O37)</f>
        <v>21458</v>
      </c>
      <c r="P35" s="22">
        <f t="shared" ref="P35:R35" si="14">SUM(P36:P37)</f>
        <v>0</v>
      </c>
      <c r="Q35" s="22">
        <f t="shared" si="14"/>
        <v>0</v>
      </c>
      <c r="R35" s="22">
        <f t="shared" si="14"/>
        <v>21458</v>
      </c>
      <c r="S35" s="49"/>
    </row>
    <row r="36" spans="1:21" s="24" customFormat="1" ht="36" x14ac:dyDescent="0.25">
      <c r="A36" s="25" t="s">
        <v>65</v>
      </c>
      <c r="B36" s="26" t="s">
        <v>66</v>
      </c>
      <c r="C36" s="35" t="s">
        <v>55</v>
      </c>
      <c r="D36" s="28" t="s">
        <v>44</v>
      </c>
      <c r="E36" s="32">
        <v>71402</v>
      </c>
      <c r="F36" s="29">
        <f t="shared" ref="F36:F37" si="15">J36+N36+R36</f>
        <v>7724.6</v>
      </c>
      <c r="G36" s="30">
        <v>2714.5</v>
      </c>
      <c r="H36" s="30"/>
      <c r="I36" s="30"/>
      <c r="J36" s="30">
        <f t="shared" ref="J36:J37" si="16">SUM(G36:I36)</f>
        <v>2714.5</v>
      </c>
      <c r="K36" s="31">
        <v>2499.1999999999998</v>
      </c>
      <c r="L36" s="30"/>
      <c r="M36" s="30"/>
      <c r="N36" s="30">
        <f t="shared" ref="N36:N37" si="17">SUM(K36:M36)</f>
        <v>2499.1999999999998</v>
      </c>
      <c r="O36" s="30">
        <v>2510.9</v>
      </c>
      <c r="P36" s="30"/>
      <c r="Q36" s="30"/>
      <c r="R36" s="30">
        <f t="shared" ref="R36:R37" si="18">SUM(O36:Q36)</f>
        <v>2510.9</v>
      </c>
      <c r="S36" s="49"/>
    </row>
    <row r="37" spans="1:21" s="24" customFormat="1" ht="36" x14ac:dyDescent="0.25">
      <c r="A37" s="25" t="s">
        <v>67</v>
      </c>
      <c r="B37" s="26" t="s">
        <v>68</v>
      </c>
      <c r="C37" s="35" t="s">
        <v>55</v>
      </c>
      <c r="D37" s="28" t="s">
        <v>69</v>
      </c>
      <c r="E37" s="32">
        <v>71403</v>
      </c>
      <c r="F37" s="29">
        <f t="shared" si="15"/>
        <v>58649.4</v>
      </c>
      <c r="G37" s="30">
        <v>20743.5</v>
      </c>
      <c r="H37" s="30"/>
      <c r="I37" s="30"/>
      <c r="J37" s="30">
        <f t="shared" si="16"/>
        <v>20743.5</v>
      </c>
      <c r="K37" s="31">
        <v>18958.8</v>
      </c>
      <c r="L37" s="30"/>
      <c r="M37" s="30"/>
      <c r="N37" s="30">
        <f t="shared" si="17"/>
        <v>18958.8</v>
      </c>
      <c r="O37" s="30">
        <v>18947.099999999999</v>
      </c>
      <c r="P37" s="30"/>
      <c r="Q37" s="30"/>
      <c r="R37" s="30">
        <f t="shared" si="18"/>
        <v>18947.099999999999</v>
      </c>
      <c r="S37" s="49"/>
    </row>
    <row r="38" spans="1:21" s="24" customFormat="1" ht="45" customHeight="1" x14ac:dyDescent="0.25">
      <c r="A38" s="25" t="s">
        <v>70</v>
      </c>
      <c r="B38" s="26" t="s">
        <v>71</v>
      </c>
      <c r="C38" s="35" t="s">
        <v>55</v>
      </c>
      <c r="D38" s="28" t="s">
        <v>44</v>
      </c>
      <c r="E38" s="32">
        <v>71404</v>
      </c>
      <c r="F38" s="29">
        <f>J38+N38+R38</f>
        <v>0</v>
      </c>
      <c r="G38" s="30">
        <v>0</v>
      </c>
      <c r="H38" s="30"/>
      <c r="I38" s="30"/>
      <c r="J38" s="30">
        <f>SUM(G38:I38)</f>
        <v>0</v>
      </c>
      <c r="K38" s="31">
        <v>0</v>
      </c>
      <c r="L38" s="30"/>
      <c r="M38" s="30"/>
      <c r="N38" s="30">
        <f>SUM(K38:M38)</f>
        <v>0</v>
      </c>
      <c r="O38" s="30">
        <v>0</v>
      </c>
      <c r="P38" s="30"/>
      <c r="Q38" s="30"/>
      <c r="R38" s="30">
        <f>SUM(O38:Q38)</f>
        <v>0</v>
      </c>
    </row>
    <row r="39" spans="1:21" s="24" customFormat="1" ht="45" customHeight="1" x14ac:dyDescent="0.25">
      <c r="A39" s="25" t="s">
        <v>72</v>
      </c>
      <c r="B39" s="26" t="s">
        <v>73</v>
      </c>
      <c r="C39" s="35" t="s">
        <v>55</v>
      </c>
      <c r="D39" s="28" t="s">
        <v>44</v>
      </c>
      <c r="E39" s="32">
        <v>71405</v>
      </c>
      <c r="F39" s="29">
        <f>J39+N39+R39</f>
        <v>0</v>
      </c>
      <c r="G39" s="30">
        <v>0</v>
      </c>
      <c r="H39" s="30"/>
      <c r="I39" s="30"/>
      <c r="J39" s="30">
        <f>SUM(G39:I39)</f>
        <v>0</v>
      </c>
      <c r="K39" s="31">
        <v>0</v>
      </c>
      <c r="L39" s="30"/>
      <c r="M39" s="30"/>
      <c r="N39" s="30">
        <f>SUM(K39:M39)</f>
        <v>0</v>
      </c>
      <c r="O39" s="30">
        <v>0</v>
      </c>
      <c r="P39" s="30"/>
      <c r="Q39" s="30"/>
      <c r="R39" s="30">
        <f>SUM(O39:Q39)</f>
        <v>0</v>
      </c>
    </row>
    <row r="40" spans="1:21" s="24" customFormat="1" ht="34.5" customHeight="1" x14ac:dyDescent="0.25">
      <c r="A40" s="16" t="s">
        <v>74</v>
      </c>
      <c r="B40" s="17" t="s">
        <v>75</v>
      </c>
      <c r="C40" s="18"/>
      <c r="D40" s="19" t="s">
        <v>44</v>
      </c>
      <c r="E40" s="20"/>
      <c r="F40" s="21">
        <f>J40+N40+R40</f>
        <v>1184.2</v>
      </c>
      <c r="G40" s="22">
        <f>SUM(G41:G41)</f>
        <v>1184.2</v>
      </c>
      <c r="H40" s="22">
        <f t="shared" ref="H40:R40" si="19">SUM(H41:H41)</f>
        <v>0</v>
      </c>
      <c r="I40" s="22">
        <f t="shared" si="19"/>
        <v>0</v>
      </c>
      <c r="J40" s="22">
        <f>SUM(J41:J41)</f>
        <v>1184.2</v>
      </c>
      <c r="K40" s="23">
        <f>SUM(K41:K41)</f>
        <v>0</v>
      </c>
      <c r="L40" s="22">
        <f t="shared" si="19"/>
        <v>0</v>
      </c>
      <c r="M40" s="22">
        <f t="shared" si="19"/>
        <v>0</v>
      </c>
      <c r="N40" s="22">
        <f t="shared" si="19"/>
        <v>0</v>
      </c>
      <c r="O40" s="22">
        <f>SUM(O41:O41)</f>
        <v>0</v>
      </c>
      <c r="P40" s="22">
        <f t="shared" si="19"/>
        <v>0</v>
      </c>
      <c r="Q40" s="22">
        <f t="shared" si="19"/>
        <v>0</v>
      </c>
      <c r="R40" s="22">
        <f t="shared" si="19"/>
        <v>0</v>
      </c>
    </row>
    <row r="41" spans="1:21" s="24" customFormat="1" ht="46.5" customHeight="1" x14ac:dyDescent="0.25">
      <c r="A41" s="25" t="s">
        <v>76</v>
      </c>
      <c r="B41" s="26" t="s">
        <v>77</v>
      </c>
      <c r="C41" s="35" t="s">
        <v>55</v>
      </c>
      <c r="D41" s="28" t="s">
        <v>44</v>
      </c>
      <c r="E41" s="32"/>
      <c r="F41" s="29">
        <f t="shared" ref="F41:F42" si="20">J41+N41+R41</f>
        <v>1184.2</v>
      </c>
      <c r="G41" s="30">
        <v>1184.2</v>
      </c>
      <c r="H41" s="30"/>
      <c r="I41" s="30"/>
      <c r="J41" s="30">
        <f>SUM(G41:I41)</f>
        <v>1184.2</v>
      </c>
      <c r="K41" s="31">
        <v>0</v>
      </c>
      <c r="L41" s="30"/>
      <c r="M41" s="30"/>
      <c r="N41" s="30">
        <f>SUM(K41:M41)</f>
        <v>0</v>
      </c>
      <c r="O41" s="30">
        <v>0</v>
      </c>
      <c r="P41" s="30"/>
      <c r="Q41" s="30"/>
      <c r="R41" s="30">
        <f>SUM(O41:Q41)</f>
        <v>0</v>
      </c>
    </row>
    <row r="42" spans="1:21" s="24" customFormat="1" ht="135.75" customHeight="1" x14ac:dyDescent="0.25">
      <c r="A42" s="25"/>
      <c r="B42" s="26" t="s">
        <v>60</v>
      </c>
      <c r="C42" s="35" t="s">
        <v>55</v>
      </c>
      <c r="D42" s="28" t="s">
        <v>44</v>
      </c>
      <c r="E42" s="42"/>
      <c r="F42" s="29">
        <f t="shared" si="20"/>
        <v>908801.10000000009</v>
      </c>
      <c r="G42" s="30"/>
      <c r="H42" s="30">
        <v>302933.7</v>
      </c>
      <c r="I42" s="30"/>
      <c r="J42" s="30">
        <f>SUM(G42:I42)</f>
        <v>302933.7</v>
      </c>
      <c r="K42" s="31"/>
      <c r="L42" s="30">
        <v>302933.7</v>
      </c>
      <c r="M42" s="30"/>
      <c r="N42" s="30">
        <f>SUM(K42:M42)</f>
        <v>302933.7</v>
      </c>
      <c r="O42" s="30"/>
      <c r="P42" s="30">
        <v>302933.7</v>
      </c>
      <c r="Q42" s="30"/>
      <c r="R42" s="30">
        <f>SUM(O42:Q42)</f>
        <v>302933.7</v>
      </c>
    </row>
    <row r="43" spans="1:21" s="24" customFormat="1" ht="30.75" customHeight="1" x14ac:dyDescent="0.25">
      <c r="A43" s="16"/>
      <c r="B43" s="80" t="s">
        <v>78</v>
      </c>
      <c r="C43" s="81"/>
      <c r="D43" s="81"/>
      <c r="E43" s="81"/>
      <c r="F43" s="21">
        <f>J43+N43+R43</f>
        <v>976359.3</v>
      </c>
      <c r="G43" s="22">
        <f>G35+G40</f>
        <v>24642.2</v>
      </c>
      <c r="H43" s="22">
        <f>H42</f>
        <v>302933.7</v>
      </c>
      <c r="I43" s="22">
        <f>I35+I40</f>
        <v>0</v>
      </c>
      <c r="J43" s="22">
        <f>J35+J40+J42</f>
        <v>327575.90000000002</v>
      </c>
      <c r="K43" s="23">
        <f>K35+K40</f>
        <v>21458</v>
      </c>
      <c r="L43" s="22">
        <f>L42</f>
        <v>302933.7</v>
      </c>
      <c r="M43" s="22">
        <f>M35+M40</f>
        <v>0</v>
      </c>
      <c r="N43" s="22">
        <f>N35+N40+N42</f>
        <v>324391.7</v>
      </c>
      <c r="O43" s="22">
        <f>O35+O40</f>
        <v>21458</v>
      </c>
      <c r="P43" s="22">
        <f>P42</f>
        <v>302933.7</v>
      </c>
      <c r="Q43" s="22">
        <f>Q35+Q40</f>
        <v>0</v>
      </c>
      <c r="R43" s="22">
        <f>R35+R40+R42</f>
        <v>324391.7</v>
      </c>
      <c r="S43" s="45"/>
      <c r="T43" s="46"/>
      <c r="U43" s="47"/>
    </row>
    <row r="44" spans="1:21" s="24" customFormat="1" ht="26.25" customHeight="1" x14ac:dyDescent="0.25">
      <c r="A44" s="16"/>
      <c r="B44" s="75" t="s">
        <v>79</v>
      </c>
      <c r="C44" s="76"/>
      <c r="D44" s="76"/>
      <c r="E44" s="76"/>
      <c r="F44" s="82"/>
      <c r="G44" s="83"/>
      <c r="H44" s="83"/>
      <c r="I44" s="83"/>
      <c r="J44" s="83"/>
      <c r="K44" s="82"/>
      <c r="L44" s="82"/>
      <c r="M44" s="82"/>
      <c r="N44" s="82"/>
      <c r="O44" s="82"/>
      <c r="P44" s="82"/>
      <c r="Q44" s="82"/>
      <c r="R44" s="84"/>
      <c r="S44" s="49"/>
    </row>
    <row r="45" spans="1:21" s="24" customFormat="1" ht="63.75" customHeight="1" x14ac:dyDescent="0.25">
      <c r="A45" s="16" t="s">
        <v>80</v>
      </c>
      <c r="B45" s="17" t="s">
        <v>81</v>
      </c>
      <c r="C45" s="18"/>
      <c r="D45" s="19" t="s">
        <v>44</v>
      </c>
      <c r="E45" s="20"/>
      <c r="F45" s="21">
        <f t="shared" ref="F45:F56" si="21">J45+N45+R45</f>
        <v>96554.1</v>
      </c>
      <c r="G45" s="22">
        <f>G46+G50</f>
        <v>2316.6999999999998</v>
      </c>
      <c r="H45" s="22">
        <f t="shared" ref="H45" si="22">H46+H50</f>
        <v>0</v>
      </c>
      <c r="I45" s="22">
        <f>I46+I50</f>
        <v>30000</v>
      </c>
      <c r="J45" s="22">
        <f>J46+J50</f>
        <v>32316.7</v>
      </c>
      <c r="K45" s="23">
        <f>K46+K50</f>
        <v>2170.6999999999998</v>
      </c>
      <c r="L45" s="22">
        <f t="shared" ref="L45" si="23">L46+L50</f>
        <v>0</v>
      </c>
      <c r="M45" s="22">
        <f>M46+M50</f>
        <v>30000</v>
      </c>
      <c r="N45" s="22">
        <f t="shared" ref="N45" si="24">N46+N50</f>
        <v>32170.7</v>
      </c>
      <c r="O45" s="22">
        <f>O46+O50</f>
        <v>2066.6999999999998</v>
      </c>
      <c r="P45" s="22">
        <f t="shared" ref="P45" si="25">P46+P50</f>
        <v>0</v>
      </c>
      <c r="Q45" s="22">
        <f>Q46+Q50</f>
        <v>30000</v>
      </c>
      <c r="R45" s="22">
        <f t="shared" ref="R45" si="26">R46+R50</f>
        <v>32066.7</v>
      </c>
      <c r="S45" s="49"/>
    </row>
    <row r="46" spans="1:21" s="24" customFormat="1" ht="41.4" x14ac:dyDescent="0.25">
      <c r="A46" s="25" t="s">
        <v>82</v>
      </c>
      <c r="B46" s="26" t="s">
        <v>83</v>
      </c>
      <c r="C46" s="35" t="s">
        <v>55</v>
      </c>
      <c r="D46" s="28" t="s">
        <v>44</v>
      </c>
      <c r="E46" s="32">
        <v>71400</v>
      </c>
      <c r="F46" s="29">
        <f t="shared" si="21"/>
        <v>95404.1</v>
      </c>
      <c r="G46" s="30">
        <f>SUM(G47:G49)</f>
        <v>2066.6999999999998</v>
      </c>
      <c r="H46" s="30">
        <f>SUM(H47:H49)</f>
        <v>0</v>
      </c>
      <c r="I46" s="30">
        <f>SUM(I47:I49)</f>
        <v>29700</v>
      </c>
      <c r="J46" s="30">
        <f>SUM(G46:I46)</f>
        <v>31766.7</v>
      </c>
      <c r="K46" s="31">
        <f>SUM(K47:K49)</f>
        <v>2170.6999999999998</v>
      </c>
      <c r="L46" s="30">
        <f>SUM(L47:L49)</f>
        <v>0</v>
      </c>
      <c r="M46" s="30">
        <f>SUM(M47:M49)</f>
        <v>29700</v>
      </c>
      <c r="N46" s="30">
        <f>SUM(K46:M46)</f>
        <v>31870.7</v>
      </c>
      <c r="O46" s="30">
        <f>SUM(O47:O49)</f>
        <v>2066.6999999999998</v>
      </c>
      <c r="P46" s="30">
        <f>SUM(P47:P49)</f>
        <v>0</v>
      </c>
      <c r="Q46" s="30">
        <f>SUM(Q47:Q49)</f>
        <v>29700</v>
      </c>
      <c r="R46" s="30">
        <f>SUM(O46:Q46)</f>
        <v>31766.7</v>
      </c>
    </row>
    <row r="47" spans="1:21" s="24" customFormat="1" ht="36" x14ac:dyDescent="0.25">
      <c r="A47" s="25" t="s">
        <v>84</v>
      </c>
      <c r="B47" s="51" t="s">
        <v>85</v>
      </c>
      <c r="C47" s="35" t="s">
        <v>55</v>
      </c>
      <c r="D47" s="28" t="s">
        <v>44</v>
      </c>
      <c r="E47" s="32">
        <v>71402</v>
      </c>
      <c r="F47" s="29">
        <f t="shared" si="21"/>
        <v>6214.0999999999995</v>
      </c>
      <c r="G47" s="30">
        <v>2036.7</v>
      </c>
      <c r="H47" s="30"/>
      <c r="I47" s="30"/>
      <c r="J47" s="30">
        <f t="shared" ref="J47:J55" si="27">SUM(G47:I47)</f>
        <v>2036.7</v>
      </c>
      <c r="K47" s="31">
        <v>2140.6999999999998</v>
      </c>
      <c r="L47" s="30"/>
      <c r="M47" s="30"/>
      <c r="N47" s="30">
        <f t="shared" ref="N47:N49" si="28">SUM(K47:M47)</f>
        <v>2140.6999999999998</v>
      </c>
      <c r="O47" s="30">
        <v>2036.7</v>
      </c>
      <c r="P47" s="30"/>
      <c r="Q47" s="30"/>
      <c r="R47" s="30">
        <f t="shared" ref="R47:R49" si="29">SUM(O47:Q47)</f>
        <v>2036.7</v>
      </c>
    </row>
    <row r="48" spans="1:21" s="24" customFormat="1" ht="51.75" customHeight="1" x14ac:dyDescent="0.25">
      <c r="A48" s="25" t="s">
        <v>86</v>
      </c>
      <c r="B48" s="51" t="s">
        <v>87</v>
      </c>
      <c r="C48" s="35" t="s">
        <v>55</v>
      </c>
      <c r="D48" s="28" t="s">
        <v>44</v>
      </c>
      <c r="E48" s="32">
        <v>71403</v>
      </c>
      <c r="F48" s="29">
        <f t="shared" si="21"/>
        <v>90</v>
      </c>
      <c r="G48" s="30">
        <v>30</v>
      </c>
      <c r="H48" s="30"/>
      <c r="I48" s="30"/>
      <c r="J48" s="30">
        <f t="shared" si="27"/>
        <v>30</v>
      </c>
      <c r="K48" s="31">
        <v>30</v>
      </c>
      <c r="L48" s="30"/>
      <c r="M48" s="30"/>
      <c r="N48" s="30">
        <f t="shared" si="28"/>
        <v>30</v>
      </c>
      <c r="O48" s="30">
        <v>30</v>
      </c>
      <c r="P48" s="30"/>
      <c r="Q48" s="30"/>
      <c r="R48" s="30">
        <f t="shared" si="29"/>
        <v>30</v>
      </c>
    </row>
    <row r="49" spans="1:21" s="24" customFormat="1" ht="36" x14ac:dyDescent="0.25">
      <c r="A49" s="25" t="s">
        <v>88</v>
      </c>
      <c r="B49" s="51" t="s">
        <v>89</v>
      </c>
      <c r="C49" s="35" t="s">
        <v>55</v>
      </c>
      <c r="D49" s="28" t="s">
        <v>44</v>
      </c>
      <c r="E49" s="32" t="s">
        <v>90</v>
      </c>
      <c r="F49" s="29">
        <f t="shared" si="21"/>
        <v>89100</v>
      </c>
      <c r="G49" s="30"/>
      <c r="H49" s="30"/>
      <c r="I49" s="30">
        <v>29700</v>
      </c>
      <c r="J49" s="30">
        <f t="shared" si="27"/>
        <v>29700</v>
      </c>
      <c r="K49" s="31"/>
      <c r="L49" s="30"/>
      <c r="M49" s="30">
        <v>29700</v>
      </c>
      <c r="N49" s="30">
        <f t="shared" si="28"/>
        <v>29700</v>
      </c>
      <c r="O49" s="30"/>
      <c r="P49" s="30"/>
      <c r="Q49" s="30">
        <v>29700</v>
      </c>
      <c r="R49" s="30">
        <f t="shared" si="29"/>
        <v>29700</v>
      </c>
    </row>
    <row r="50" spans="1:21" s="24" customFormat="1" ht="49.5" customHeight="1" x14ac:dyDescent="0.25">
      <c r="A50" s="25" t="s">
        <v>91</v>
      </c>
      <c r="B50" s="26" t="s">
        <v>92</v>
      </c>
      <c r="C50" s="35" t="s">
        <v>55</v>
      </c>
      <c r="D50" s="28" t="s">
        <v>44</v>
      </c>
      <c r="E50" s="32" t="s">
        <v>90</v>
      </c>
      <c r="F50" s="29">
        <f t="shared" si="21"/>
        <v>1150</v>
      </c>
      <c r="G50" s="30">
        <v>250</v>
      </c>
      <c r="H50" s="30"/>
      <c r="I50" s="30">
        <v>300</v>
      </c>
      <c r="J50" s="30">
        <f>SUM(G50:I50)</f>
        <v>550</v>
      </c>
      <c r="K50" s="31">
        <v>0</v>
      </c>
      <c r="L50" s="30"/>
      <c r="M50" s="30">
        <v>300</v>
      </c>
      <c r="N50" s="30">
        <f>SUM(K50:M50)</f>
        <v>300</v>
      </c>
      <c r="O50" s="30">
        <v>0</v>
      </c>
      <c r="P50" s="30"/>
      <c r="Q50" s="30">
        <v>300</v>
      </c>
      <c r="R50" s="30">
        <f>SUM(O50:Q50)</f>
        <v>300</v>
      </c>
    </row>
    <row r="51" spans="1:21" s="24" customFormat="1" ht="66.75" customHeight="1" x14ac:dyDescent="0.25">
      <c r="A51" s="25"/>
      <c r="B51" s="52" t="s">
        <v>93</v>
      </c>
      <c r="C51" s="35" t="s">
        <v>55</v>
      </c>
      <c r="D51" s="28" t="s">
        <v>44</v>
      </c>
      <c r="E51" s="42"/>
      <c r="F51" s="29">
        <f t="shared" si="21"/>
        <v>77547</v>
      </c>
      <c r="G51" s="30"/>
      <c r="H51" s="30">
        <v>25849</v>
      </c>
      <c r="I51" s="30"/>
      <c r="J51" s="30">
        <f t="shared" si="27"/>
        <v>25849</v>
      </c>
      <c r="K51" s="31"/>
      <c r="L51" s="30">
        <v>25849</v>
      </c>
      <c r="M51" s="30"/>
      <c r="N51" s="30">
        <f t="shared" ref="N51" si="30">SUM(K51:M51)</f>
        <v>25849</v>
      </c>
      <c r="O51" s="30"/>
      <c r="P51" s="30">
        <v>25849</v>
      </c>
      <c r="Q51" s="30"/>
      <c r="R51" s="30">
        <f t="shared" ref="R51" si="31">SUM(O51:Q51)</f>
        <v>25849</v>
      </c>
    </row>
    <row r="52" spans="1:21" s="24" customFormat="1" ht="41.4" customHeight="1" x14ac:dyDescent="0.25">
      <c r="A52" s="16" t="s">
        <v>94</v>
      </c>
      <c r="B52" s="53" t="s">
        <v>95</v>
      </c>
      <c r="C52" s="54"/>
      <c r="D52" s="19" t="s">
        <v>96</v>
      </c>
      <c r="E52" s="32"/>
      <c r="F52" s="21">
        <f t="shared" si="21"/>
        <v>17119.5</v>
      </c>
      <c r="G52" s="22">
        <f>SUM(G53:G54)</f>
        <v>5866.5</v>
      </c>
      <c r="H52" s="22">
        <f>SUM(H53:H54)</f>
        <v>0</v>
      </c>
      <c r="I52" s="22">
        <f>SUM(I53:I54)</f>
        <v>0</v>
      </c>
      <c r="J52" s="22">
        <f>SUM(G52:I52)</f>
        <v>5866.5</v>
      </c>
      <c r="K52" s="23">
        <f>SUM(K53:K54)</f>
        <v>5566.5</v>
      </c>
      <c r="L52" s="22">
        <f>SUM(L53:L54)</f>
        <v>0</v>
      </c>
      <c r="M52" s="22">
        <f>SUM(M53:M54)</f>
        <v>0</v>
      </c>
      <c r="N52" s="22">
        <f>SUM(K52:M52)</f>
        <v>5566.5</v>
      </c>
      <c r="O52" s="22">
        <f>SUM(O53:O54)</f>
        <v>5686.5</v>
      </c>
      <c r="P52" s="22">
        <f>SUM(P53:P54)</f>
        <v>0</v>
      </c>
      <c r="Q52" s="22">
        <f>SUM(Q53:Q54)</f>
        <v>0</v>
      </c>
      <c r="R52" s="22">
        <f>SUM(O52:Q52)</f>
        <v>5686.5</v>
      </c>
    </row>
    <row r="53" spans="1:21" s="24" customFormat="1" ht="47.25" customHeight="1" x14ac:dyDescent="0.25">
      <c r="A53" s="25" t="s">
        <v>97</v>
      </c>
      <c r="B53" s="52" t="s">
        <v>98</v>
      </c>
      <c r="C53" s="35" t="s">
        <v>55</v>
      </c>
      <c r="D53" s="28" t="s">
        <v>96</v>
      </c>
      <c r="E53" s="32"/>
      <c r="F53" s="29">
        <f t="shared" si="21"/>
        <v>17119.5</v>
      </c>
      <c r="G53" s="30">
        <v>5866.5</v>
      </c>
      <c r="H53" s="30"/>
      <c r="I53" s="30"/>
      <c r="J53" s="30">
        <f>SUM(G53:I53)</f>
        <v>5866.5</v>
      </c>
      <c r="K53" s="31">
        <v>5566.5</v>
      </c>
      <c r="L53" s="30"/>
      <c r="M53" s="30"/>
      <c r="N53" s="30">
        <f>SUM(K53:M53)</f>
        <v>5566.5</v>
      </c>
      <c r="O53" s="30">
        <v>5686.5</v>
      </c>
      <c r="P53" s="30"/>
      <c r="Q53" s="30"/>
      <c r="R53" s="30">
        <f>SUM(O53:Q53)</f>
        <v>5686.5</v>
      </c>
    </row>
    <row r="54" spans="1:21" s="24" customFormat="1" ht="47.25" customHeight="1" x14ac:dyDescent="0.25">
      <c r="A54" s="25" t="s">
        <v>99</v>
      </c>
      <c r="B54" s="26" t="s">
        <v>100</v>
      </c>
      <c r="C54" s="35" t="s">
        <v>55</v>
      </c>
      <c r="D54" s="28" t="s">
        <v>96</v>
      </c>
      <c r="E54" s="32"/>
      <c r="F54" s="29">
        <f t="shared" si="21"/>
        <v>0</v>
      </c>
      <c r="G54" s="30">
        <v>0</v>
      </c>
      <c r="H54" s="30"/>
      <c r="I54" s="30"/>
      <c r="J54" s="30">
        <f t="shared" si="27"/>
        <v>0</v>
      </c>
      <c r="K54" s="31">
        <v>0</v>
      </c>
      <c r="L54" s="30"/>
      <c r="M54" s="30"/>
      <c r="N54" s="30">
        <f t="shared" ref="N54:N55" si="32">SUM(K54:M54)</f>
        <v>0</v>
      </c>
      <c r="O54" s="30">
        <v>0</v>
      </c>
      <c r="P54" s="30"/>
      <c r="Q54" s="30"/>
      <c r="R54" s="30">
        <f t="shared" ref="R54:R55" si="33">SUM(O54:Q54)</f>
        <v>0</v>
      </c>
    </row>
    <row r="55" spans="1:21" s="24" customFormat="1" ht="67.5" customHeight="1" x14ac:dyDescent="0.25">
      <c r="A55" s="25"/>
      <c r="B55" s="52" t="s">
        <v>93</v>
      </c>
      <c r="C55" s="35" t="s">
        <v>55</v>
      </c>
      <c r="D55" s="28" t="s">
        <v>96</v>
      </c>
      <c r="E55" s="42"/>
      <c r="F55" s="29">
        <f t="shared" si="21"/>
        <v>128639.70000000001</v>
      </c>
      <c r="G55" s="30"/>
      <c r="H55" s="30">
        <v>42879.9</v>
      </c>
      <c r="I55" s="55"/>
      <c r="J55" s="30">
        <f t="shared" si="27"/>
        <v>42879.9</v>
      </c>
      <c r="K55" s="31"/>
      <c r="L55" s="30">
        <v>42879.9</v>
      </c>
      <c r="M55" s="30"/>
      <c r="N55" s="30">
        <f t="shared" si="32"/>
        <v>42879.9</v>
      </c>
      <c r="O55" s="30"/>
      <c r="P55" s="30">
        <v>42879.9</v>
      </c>
      <c r="Q55" s="30"/>
      <c r="R55" s="30">
        <f t="shared" si="33"/>
        <v>42879.9</v>
      </c>
    </row>
    <row r="56" spans="1:21" s="48" customFormat="1" ht="34.5" customHeight="1" x14ac:dyDescent="0.25">
      <c r="A56" s="44"/>
      <c r="B56" s="73" t="s">
        <v>101</v>
      </c>
      <c r="C56" s="74"/>
      <c r="D56" s="74"/>
      <c r="E56" s="74"/>
      <c r="F56" s="21">
        <f t="shared" si="21"/>
        <v>319860.30000000005</v>
      </c>
      <c r="G56" s="22">
        <f>G45+G52</f>
        <v>8183.2</v>
      </c>
      <c r="H56" s="22">
        <f>H51+H55</f>
        <v>68728.899999999994</v>
      </c>
      <c r="I56" s="22">
        <f>I45+I52</f>
        <v>30000</v>
      </c>
      <c r="J56" s="22">
        <f>J45+J52+J51+J55</f>
        <v>106912.1</v>
      </c>
      <c r="K56" s="23">
        <f>K45+K52</f>
        <v>7737.2</v>
      </c>
      <c r="L56" s="22">
        <f>L51+L55</f>
        <v>68728.899999999994</v>
      </c>
      <c r="M56" s="22">
        <f>M45+M52</f>
        <v>30000</v>
      </c>
      <c r="N56" s="22">
        <f>N45+N52+N51+N55</f>
        <v>106466.1</v>
      </c>
      <c r="O56" s="22">
        <f>O45+O52</f>
        <v>7753.2</v>
      </c>
      <c r="P56" s="22">
        <f>P51+P55</f>
        <v>68728.899999999994</v>
      </c>
      <c r="Q56" s="22">
        <f>Q45+Q52</f>
        <v>30000</v>
      </c>
      <c r="R56" s="22">
        <f>R45+R52+R51+R55</f>
        <v>106482.1</v>
      </c>
      <c r="S56" s="45"/>
      <c r="T56" s="47"/>
      <c r="U56" s="47"/>
    </row>
    <row r="57" spans="1:21" s="56" customFormat="1" ht="29.25" customHeight="1" x14ac:dyDescent="0.25">
      <c r="A57" s="25"/>
      <c r="B57" s="60" t="s">
        <v>102</v>
      </c>
      <c r="C57" s="61"/>
      <c r="D57" s="61"/>
      <c r="E57" s="61"/>
      <c r="F57" s="21">
        <f>J57+N57+R57</f>
        <v>2458872.1999999997</v>
      </c>
      <c r="G57" s="22">
        <f t="shared" ref="G57:R57" si="34">G33+G43+G56</f>
        <v>152328.20000000004</v>
      </c>
      <c r="H57" s="22">
        <f t="shared" si="34"/>
        <v>586336.30000000005</v>
      </c>
      <c r="I57" s="22">
        <f t="shared" si="34"/>
        <v>86132.800000000003</v>
      </c>
      <c r="J57" s="22">
        <f t="shared" si="34"/>
        <v>824797.3</v>
      </c>
      <c r="K57" s="23">
        <f t="shared" si="34"/>
        <v>143344.00000000003</v>
      </c>
      <c r="L57" s="22">
        <f t="shared" si="34"/>
        <v>586336.30000000005</v>
      </c>
      <c r="M57" s="22">
        <f t="shared" si="34"/>
        <v>86132.800000000003</v>
      </c>
      <c r="N57" s="22">
        <f t="shared" si="34"/>
        <v>815813.1</v>
      </c>
      <c r="O57" s="22">
        <f t="shared" si="34"/>
        <v>145792.70000000001</v>
      </c>
      <c r="P57" s="22">
        <f t="shared" si="34"/>
        <v>586336.30000000005</v>
      </c>
      <c r="Q57" s="22">
        <f t="shared" si="34"/>
        <v>86132.800000000003</v>
      </c>
      <c r="R57" s="22">
        <f t="shared" si="34"/>
        <v>818261.79999999993</v>
      </c>
      <c r="S57" s="49"/>
      <c r="T57" s="46"/>
      <c r="U57" s="47"/>
    </row>
    <row r="58" spans="1:21" x14ac:dyDescent="0.25">
      <c r="G58" s="57"/>
      <c r="H58" s="57"/>
      <c r="I58" s="57"/>
      <c r="S58" s="57"/>
    </row>
    <row r="60" spans="1:21" x14ac:dyDescent="0.25">
      <c r="I60" s="57"/>
    </row>
    <row r="68" spans="6:9" x14ac:dyDescent="0.25">
      <c r="F68" s="3"/>
      <c r="I68" s="3"/>
    </row>
    <row r="71" spans="6:9" x14ac:dyDescent="0.25">
      <c r="I71" s="3"/>
    </row>
    <row r="74" spans="6:9" x14ac:dyDescent="0.25">
      <c r="I74" s="3"/>
    </row>
  </sheetData>
  <mergeCells count="43">
    <mergeCell ref="O8:O9"/>
    <mergeCell ref="P8:P9"/>
    <mergeCell ref="Q8:Q9"/>
    <mergeCell ref="O1:R1"/>
    <mergeCell ref="O2:R2"/>
    <mergeCell ref="O3:R3"/>
    <mergeCell ref="O4:R4"/>
    <mergeCell ref="A5:R5"/>
    <mergeCell ref="K8:K9"/>
    <mergeCell ref="L8:L9"/>
    <mergeCell ref="D7:E7"/>
    <mergeCell ref="F7:F8"/>
    <mergeCell ref="M8:M9"/>
    <mergeCell ref="A18:A22"/>
    <mergeCell ref="B18:B22"/>
    <mergeCell ref="C18:C22"/>
    <mergeCell ref="E18:E22"/>
    <mergeCell ref="G7:J7"/>
    <mergeCell ref="A7:A9"/>
    <mergeCell ref="B7:B9"/>
    <mergeCell ref="C7:C9"/>
    <mergeCell ref="B11:R11"/>
    <mergeCell ref="K7:N7"/>
    <mergeCell ref="O7:R7"/>
    <mergeCell ref="D8:D9"/>
    <mergeCell ref="E8:E9"/>
    <mergeCell ref="G8:G9"/>
    <mergeCell ref="H8:H9"/>
    <mergeCell ref="I8:I9"/>
    <mergeCell ref="B57:E57"/>
    <mergeCell ref="A23:A24"/>
    <mergeCell ref="B23:B24"/>
    <mergeCell ref="C23:C24"/>
    <mergeCell ref="E23:E24"/>
    <mergeCell ref="A25:A26"/>
    <mergeCell ref="B25:B26"/>
    <mergeCell ref="C25:C26"/>
    <mergeCell ref="E25:E26"/>
    <mergeCell ref="B33:E33"/>
    <mergeCell ref="B34:R34"/>
    <mergeCell ref="B43:E43"/>
    <mergeCell ref="B44:R44"/>
    <mergeCell ref="B56:E56"/>
  </mergeCells>
  <printOptions horizontalCentered="1"/>
  <pageMargins left="0.11811023622047245" right="0.11811023622047245" top="0.39370078740157483" bottom="0.19685039370078741" header="7.874015748031496E-2" footer="0.15748031496062992"/>
  <pageSetup paperSize="9" scale="42" fitToHeight="10" orientation="landscape" r:id="rId1"/>
  <headerFooter alignWithMargins="0"/>
  <rowBreaks count="1" manualBreakCount="1">
    <brk id="33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 с 2016</vt:lpstr>
      <vt:lpstr>'прил.5 с 2016'!Заголовки_для_печати</vt:lpstr>
      <vt:lpstr>'прил.5 с 2016'!Область_печати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dcterms:created xsi:type="dcterms:W3CDTF">2015-11-03T11:44:41Z</dcterms:created>
  <dcterms:modified xsi:type="dcterms:W3CDTF">2015-12-04T05:01:49Z</dcterms:modified>
</cp:coreProperties>
</file>